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А 2018\ПРОЕКТ БЮДЖЕТА 2018-2018\ПРОЕКТ Решения\"/>
    </mc:Choice>
  </mc:AlternateContent>
  <bookViews>
    <workbookView xWindow="120" yWindow="45" windowWidth="19035" windowHeight="10995"/>
  </bookViews>
  <sheets>
    <sheet name="прил 5 ВР 2018" sheetId="5" r:id="rId1"/>
  </sheets>
  <definedNames>
    <definedName name="_xlnm._FilterDatabase" localSheetId="0" hidden="1">'прил 5 ВР 2018'!$A$8:$G$345</definedName>
  </definedNames>
  <calcPr calcId="152511"/>
</workbook>
</file>

<file path=xl/calcChain.xml><?xml version="1.0" encoding="utf-8"?>
<calcChain xmlns="http://schemas.openxmlformats.org/spreadsheetml/2006/main">
  <c r="G265" i="5" l="1"/>
  <c r="G264" i="5" s="1"/>
  <c r="G268" i="5"/>
  <c r="G267" i="5" s="1"/>
  <c r="G263" i="5" l="1"/>
  <c r="H302" i="5"/>
  <c r="H301" i="5" s="1"/>
  <c r="I302" i="5"/>
  <c r="I301" i="5" s="1"/>
  <c r="H283" i="5" l="1"/>
  <c r="H282" i="5" s="1"/>
  <c r="H281" i="5" s="1"/>
  <c r="I283" i="5"/>
  <c r="I282" i="5" s="1"/>
  <c r="I281" i="5" s="1"/>
  <c r="H37" i="5" l="1"/>
  <c r="H35" i="5" s="1"/>
  <c r="H34" i="5" s="1"/>
  <c r="I37" i="5"/>
  <c r="I35" i="5" s="1"/>
  <c r="I34" i="5" s="1"/>
  <c r="G37" i="5"/>
  <c r="G36" i="5" s="1"/>
  <c r="G35" i="5" s="1"/>
  <c r="G34" i="5" s="1"/>
  <c r="H59" i="5"/>
  <c r="I59" i="5"/>
  <c r="G59" i="5"/>
  <c r="H157" i="5" l="1"/>
  <c r="I157" i="5"/>
  <c r="G66" i="5" l="1"/>
  <c r="H66" i="5"/>
  <c r="I66" i="5"/>
  <c r="G341" i="5" l="1"/>
  <c r="G340" i="5" s="1"/>
  <c r="G339" i="5" s="1"/>
  <c r="G172" i="5" l="1"/>
  <c r="G171" i="5" s="1"/>
  <c r="G129" i="5"/>
  <c r="G128" i="5" s="1"/>
  <c r="G127" i="5" s="1"/>
  <c r="G146" i="5" l="1"/>
  <c r="G145" i="5" s="1"/>
  <c r="G157" i="5" l="1"/>
  <c r="G235" i="5" l="1"/>
  <c r="H99" i="5" l="1"/>
  <c r="H98" i="5" l="1"/>
  <c r="G99" i="5"/>
  <c r="G98" i="5" s="1"/>
  <c r="I99" i="5"/>
  <c r="I98" i="5" s="1"/>
  <c r="H166" i="5" l="1"/>
  <c r="I166" i="5"/>
  <c r="H184" i="5"/>
  <c r="I184" i="5"/>
  <c r="G184" i="5"/>
  <c r="I337" i="5" l="1"/>
  <c r="I336" i="5" s="1"/>
  <c r="I335" i="5" s="1"/>
  <c r="I334" i="5" s="1"/>
  <c r="I333" i="5" s="1"/>
  <c r="I332" i="5" s="1"/>
  <c r="I331" i="5" s="1"/>
  <c r="H337" i="5"/>
  <c r="H336" i="5" s="1"/>
  <c r="H335" i="5" s="1"/>
  <c r="H334" i="5" s="1"/>
  <c r="H333" i="5" s="1"/>
  <c r="H332" i="5" s="1"/>
  <c r="H331" i="5" s="1"/>
  <c r="I329" i="5"/>
  <c r="I328" i="5" s="1"/>
  <c r="I327" i="5" s="1"/>
  <c r="I326" i="5" s="1"/>
  <c r="I325" i="5" s="1"/>
  <c r="I324" i="5" s="1"/>
  <c r="I323" i="5" s="1"/>
  <c r="H329" i="5"/>
  <c r="H328" i="5" s="1"/>
  <c r="H327" i="5" s="1"/>
  <c r="H326" i="5" s="1"/>
  <c r="H325" i="5" s="1"/>
  <c r="H324" i="5" s="1"/>
  <c r="H323" i="5" s="1"/>
  <c r="I321" i="5"/>
  <c r="I320" i="5" s="1"/>
  <c r="I319" i="5" s="1"/>
  <c r="I318" i="5" s="1"/>
  <c r="H321" i="5"/>
  <c r="H320" i="5" s="1"/>
  <c r="H319" i="5" s="1"/>
  <c r="H318" i="5" s="1"/>
  <c r="I316" i="5"/>
  <c r="I315" i="5" s="1"/>
  <c r="I314" i="5" s="1"/>
  <c r="I313" i="5" s="1"/>
  <c r="H316" i="5"/>
  <c r="H315" i="5" s="1"/>
  <c r="H314" i="5" s="1"/>
  <c r="H313" i="5" s="1"/>
  <c r="I309" i="5"/>
  <c r="H309" i="5"/>
  <c r="I307" i="5"/>
  <c r="H307" i="5"/>
  <c r="I305" i="5"/>
  <c r="H305" i="5"/>
  <c r="I297" i="5"/>
  <c r="H297" i="5"/>
  <c r="I295" i="5"/>
  <c r="H295" i="5"/>
  <c r="I288" i="5"/>
  <c r="H288" i="5"/>
  <c r="I286" i="5"/>
  <c r="H286" i="5"/>
  <c r="I279" i="5"/>
  <c r="I278" i="5" s="1"/>
  <c r="H279" i="5"/>
  <c r="H278" i="5" s="1"/>
  <c r="I276" i="5"/>
  <c r="I275" i="5" s="1"/>
  <c r="H276" i="5"/>
  <c r="H275" i="5" s="1"/>
  <c r="I261" i="5"/>
  <c r="I260" i="5" s="1"/>
  <c r="I259" i="5" s="1"/>
  <c r="H261" i="5"/>
  <c r="H260" i="5" s="1"/>
  <c r="H259" i="5" s="1"/>
  <c r="I257" i="5"/>
  <c r="I256" i="5" s="1"/>
  <c r="I255" i="5" s="1"/>
  <c r="H257" i="5"/>
  <c r="H256" i="5" s="1"/>
  <c r="H255" i="5" s="1"/>
  <c r="I253" i="5"/>
  <c r="I252" i="5" s="1"/>
  <c r="I251" i="5" s="1"/>
  <c r="H253" i="5"/>
  <c r="H252" i="5" s="1"/>
  <c r="H251" i="5" s="1"/>
  <c r="I248" i="5"/>
  <c r="I247" i="5" s="1"/>
  <c r="I246" i="5" s="1"/>
  <c r="I245" i="5" s="1"/>
  <c r="I244" i="5" s="1"/>
  <c r="H248" i="5"/>
  <c r="H247" i="5" s="1"/>
  <c r="H246" i="5" s="1"/>
  <c r="H245" i="5" s="1"/>
  <c r="H244" i="5" s="1"/>
  <c r="I241" i="5"/>
  <c r="I240" i="5" s="1"/>
  <c r="H241" i="5"/>
  <c r="H240" i="5" s="1"/>
  <c r="I238" i="5"/>
  <c r="I237" i="5" s="1"/>
  <c r="H238" i="5"/>
  <c r="H237" i="5" s="1"/>
  <c r="I235" i="5"/>
  <c r="I231" i="5" s="1"/>
  <c r="H235" i="5"/>
  <c r="H231" i="5" s="1"/>
  <c r="I227" i="5"/>
  <c r="I226" i="5" s="1"/>
  <c r="H227" i="5"/>
  <c r="H226" i="5" s="1"/>
  <c r="I224" i="5"/>
  <c r="I223" i="5" s="1"/>
  <c r="H224" i="5"/>
  <c r="H223" i="5" s="1"/>
  <c r="I217" i="5"/>
  <c r="I216" i="5" s="1"/>
  <c r="H217" i="5"/>
  <c r="H216" i="5" s="1"/>
  <c r="I214" i="5"/>
  <c r="I213" i="5" s="1"/>
  <c r="H214" i="5"/>
  <c r="H213" i="5" s="1"/>
  <c r="I208" i="5"/>
  <c r="I207" i="5" s="1"/>
  <c r="I203" i="5" s="1"/>
  <c r="I202" i="5" s="1"/>
  <c r="I201" i="5" s="1"/>
  <c r="H208" i="5"/>
  <c r="H207" i="5" s="1"/>
  <c r="H203" i="5" s="1"/>
  <c r="H202" i="5" s="1"/>
  <c r="H201" i="5" s="1"/>
  <c r="I191" i="5"/>
  <c r="I190" i="5" s="1"/>
  <c r="I189" i="5" s="1"/>
  <c r="I188" i="5" s="1"/>
  <c r="I187" i="5" s="1"/>
  <c r="I186" i="5" s="1"/>
  <c r="H191" i="5"/>
  <c r="H190" i="5" s="1"/>
  <c r="H189" i="5" s="1"/>
  <c r="H188" i="5" s="1"/>
  <c r="H187" i="5" s="1"/>
  <c r="H186" i="5" s="1"/>
  <c r="I182" i="5"/>
  <c r="I181" i="5" s="1"/>
  <c r="I176" i="5" s="1"/>
  <c r="I175" i="5" s="1"/>
  <c r="I174" i="5" s="1"/>
  <c r="H182" i="5"/>
  <c r="H181" i="5" s="1"/>
  <c r="H176" i="5" s="1"/>
  <c r="H175" i="5" s="1"/>
  <c r="H174" i="5" s="1"/>
  <c r="I169" i="5"/>
  <c r="I168" i="5" s="1"/>
  <c r="H169" i="5"/>
  <c r="H168" i="5" s="1"/>
  <c r="I164" i="5"/>
  <c r="I163" i="5" s="1"/>
  <c r="H164" i="5"/>
  <c r="H163" i="5" s="1"/>
  <c r="I156" i="5"/>
  <c r="H156" i="5"/>
  <c r="I154" i="5"/>
  <c r="I153" i="5" s="1"/>
  <c r="H154" i="5"/>
  <c r="H153" i="5" s="1"/>
  <c r="I143" i="5"/>
  <c r="I142" i="5" s="1"/>
  <c r="H143" i="5"/>
  <c r="H142" i="5" s="1"/>
  <c r="I140" i="5"/>
  <c r="I139" i="5" s="1"/>
  <c r="H140" i="5"/>
  <c r="H139" i="5" s="1"/>
  <c r="I133" i="5"/>
  <c r="I132" i="5" s="1"/>
  <c r="I125" i="5" s="1"/>
  <c r="I124" i="5" s="1"/>
  <c r="H133" i="5"/>
  <c r="H132" i="5" s="1"/>
  <c r="I122" i="5"/>
  <c r="I121" i="5" s="1"/>
  <c r="I120" i="5" s="1"/>
  <c r="I119" i="5" s="1"/>
  <c r="I118" i="5" s="1"/>
  <c r="I117" i="5" s="1"/>
  <c r="H122" i="5"/>
  <c r="H121" i="5" s="1"/>
  <c r="H120" i="5" s="1"/>
  <c r="H119" i="5" s="1"/>
  <c r="H118" i="5" s="1"/>
  <c r="H117" i="5" s="1"/>
  <c r="I114" i="5"/>
  <c r="H114" i="5"/>
  <c r="I112" i="5"/>
  <c r="H112" i="5"/>
  <c r="I104" i="5"/>
  <c r="H104" i="5"/>
  <c r="I102" i="5"/>
  <c r="H102" i="5"/>
  <c r="I94" i="5"/>
  <c r="I93" i="5" s="1"/>
  <c r="H94" i="5"/>
  <c r="H93" i="5" s="1"/>
  <c r="I91" i="5"/>
  <c r="I90" i="5" s="1"/>
  <c r="H91" i="5"/>
  <c r="H90" i="5" s="1"/>
  <c r="I86" i="5"/>
  <c r="I85" i="5" s="1"/>
  <c r="I84" i="5" s="1"/>
  <c r="I83" i="5" s="1"/>
  <c r="I77" i="5" s="1"/>
  <c r="H86" i="5"/>
  <c r="H85" i="5" s="1"/>
  <c r="H84" i="5" s="1"/>
  <c r="H83" i="5" s="1"/>
  <c r="H77" i="5" s="1"/>
  <c r="I68" i="5"/>
  <c r="H68" i="5"/>
  <c r="I64" i="5"/>
  <c r="H64" i="5"/>
  <c r="I61" i="5"/>
  <c r="H61" i="5"/>
  <c r="I57" i="5"/>
  <c r="I56" i="5" s="1"/>
  <c r="H57" i="5"/>
  <c r="H56" i="5" s="1"/>
  <c r="I51" i="5"/>
  <c r="I50" i="5" s="1"/>
  <c r="I49" i="5" s="1"/>
  <c r="I48" i="5" s="1"/>
  <c r="I47" i="5" s="1"/>
  <c r="H51" i="5"/>
  <c r="H50" i="5" s="1"/>
  <c r="H49" i="5" s="1"/>
  <c r="H48" i="5" s="1"/>
  <c r="H47" i="5" s="1"/>
  <c r="I44" i="5"/>
  <c r="I43" i="5" s="1"/>
  <c r="I42" i="5" s="1"/>
  <c r="I41" i="5" s="1"/>
  <c r="I40" i="5" s="1"/>
  <c r="I39" i="5" s="1"/>
  <c r="H44" i="5"/>
  <c r="H43" i="5" s="1"/>
  <c r="H42" i="5" s="1"/>
  <c r="H41" i="5" s="1"/>
  <c r="H40" i="5" s="1"/>
  <c r="H39" i="5" s="1"/>
  <c r="I32" i="5"/>
  <c r="I31" i="5" s="1"/>
  <c r="I30" i="5" s="1"/>
  <c r="I29" i="5" s="1"/>
  <c r="I28" i="5" s="1"/>
  <c r="H32" i="5"/>
  <c r="H31" i="5" s="1"/>
  <c r="H30" i="5" s="1"/>
  <c r="H29" i="5" s="1"/>
  <c r="H28" i="5" s="1"/>
  <c r="I26" i="5"/>
  <c r="H26" i="5"/>
  <c r="I24" i="5"/>
  <c r="H24" i="5"/>
  <c r="I22" i="5"/>
  <c r="H22" i="5"/>
  <c r="I15" i="5"/>
  <c r="H15" i="5"/>
  <c r="I14" i="5"/>
  <c r="I13" i="5" s="1"/>
  <c r="I12" i="5" s="1"/>
  <c r="I11" i="5" s="1"/>
  <c r="I10" i="5" s="1"/>
  <c r="H14" i="5"/>
  <c r="H13" i="5" s="1"/>
  <c r="H12" i="5" s="1"/>
  <c r="H11" i="5" s="1"/>
  <c r="H10" i="5" s="1"/>
  <c r="I162" i="5" l="1"/>
  <c r="I161" i="5" s="1"/>
  <c r="I160" i="5" s="1"/>
  <c r="I159" i="5" s="1"/>
  <c r="H55" i="5"/>
  <c r="H54" i="5" s="1"/>
  <c r="I294" i="5"/>
  <c r="I290" i="5" s="1"/>
  <c r="H152" i="5"/>
  <c r="H151" i="5" s="1"/>
  <c r="H150" i="5" s="1"/>
  <c r="H149" i="5" s="1"/>
  <c r="I152" i="5"/>
  <c r="I151" i="5" s="1"/>
  <c r="I150" i="5" s="1"/>
  <c r="I149" i="5" s="1"/>
  <c r="I148" i="5" s="1"/>
  <c r="I101" i="5"/>
  <c r="I97" i="5" s="1"/>
  <c r="I96" i="5" s="1"/>
  <c r="H162" i="5"/>
  <c r="H161" i="5" s="1"/>
  <c r="H160" i="5" s="1"/>
  <c r="H159" i="5" s="1"/>
  <c r="H138" i="5"/>
  <c r="H137" i="5" s="1"/>
  <c r="H136" i="5" s="1"/>
  <c r="H135" i="5" s="1"/>
  <c r="I230" i="5"/>
  <c r="I229" i="5" s="1"/>
  <c r="H285" i="5"/>
  <c r="H274" i="5" s="1"/>
  <c r="H312" i="5"/>
  <c r="I63" i="5"/>
  <c r="I89" i="5"/>
  <c r="I88" i="5" s="1"/>
  <c r="I111" i="5"/>
  <c r="I110" i="5" s="1"/>
  <c r="I109" i="5" s="1"/>
  <c r="I108" i="5" s="1"/>
  <c r="I107" i="5" s="1"/>
  <c r="H63" i="5"/>
  <c r="H101" i="5"/>
  <c r="H97" i="5" s="1"/>
  <c r="H96" i="5" s="1"/>
  <c r="H131" i="5"/>
  <c r="H126" i="5" s="1"/>
  <c r="H125" i="5"/>
  <c r="H124" i="5" s="1"/>
  <c r="I138" i="5"/>
  <c r="I137" i="5" s="1"/>
  <c r="I136" i="5" s="1"/>
  <c r="I135" i="5" s="1"/>
  <c r="I116" i="5" s="1"/>
  <c r="I55" i="5"/>
  <c r="I54" i="5" s="1"/>
  <c r="I53" i="5" s="1"/>
  <c r="I285" i="5"/>
  <c r="I274" i="5" s="1"/>
  <c r="H294" i="5"/>
  <c r="H290" i="5" s="1"/>
  <c r="H304" i="5"/>
  <c r="H300" i="5" s="1"/>
  <c r="H299" i="5" s="1"/>
  <c r="I21" i="5"/>
  <c r="H111" i="5"/>
  <c r="H110" i="5" s="1"/>
  <c r="H109" i="5" s="1"/>
  <c r="H108" i="5" s="1"/>
  <c r="H107" i="5" s="1"/>
  <c r="I304" i="5"/>
  <c r="I300" i="5" s="1"/>
  <c r="I299" i="5" s="1"/>
  <c r="H230" i="5"/>
  <c r="H229" i="5" s="1"/>
  <c r="H89" i="5"/>
  <c r="H88" i="5" s="1"/>
  <c r="I312" i="5"/>
  <c r="H21" i="5"/>
  <c r="I131" i="5"/>
  <c r="I126" i="5" s="1"/>
  <c r="I212" i="5"/>
  <c r="I211" i="5" s="1"/>
  <c r="I210" i="5" s="1"/>
  <c r="I200" i="5" s="1"/>
  <c r="I222" i="5"/>
  <c r="I221" i="5" s="1"/>
  <c r="I250" i="5"/>
  <c r="I243" i="5" s="1"/>
  <c r="H212" i="5"/>
  <c r="H211" i="5" s="1"/>
  <c r="H210" i="5" s="1"/>
  <c r="H200" i="5" s="1"/>
  <c r="H250" i="5"/>
  <c r="H243" i="5" s="1"/>
  <c r="H222" i="5"/>
  <c r="H221" i="5" s="1"/>
  <c r="G164" i="5"/>
  <c r="H20" i="5" l="1"/>
  <c r="H19" i="5" s="1"/>
  <c r="H18" i="5" s="1"/>
  <c r="H17" i="5" s="1"/>
  <c r="I20" i="5"/>
  <c r="I19" i="5" s="1"/>
  <c r="I18" i="5" s="1"/>
  <c r="I17" i="5" s="1"/>
  <c r="H53" i="5"/>
  <c r="H46" i="5" s="1"/>
  <c r="H148" i="5"/>
  <c r="I273" i="5"/>
  <c r="I272" i="5" s="1"/>
  <c r="I271" i="5" s="1"/>
  <c r="I270" i="5" s="1"/>
  <c r="H116" i="5"/>
  <c r="H273" i="5"/>
  <c r="H272" i="5" s="1"/>
  <c r="H271" i="5" s="1"/>
  <c r="H270" i="5" s="1"/>
  <c r="I46" i="5"/>
  <c r="I220" i="5"/>
  <c r="I219" i="5" s="1"/>
  <c r="I199" i="5" s="1"/>
  <c r="H220" i="5"/>
  <c r="H219" i="5" s="1"/>
  <c r="H199" i="5" s="1"/>
  <c r="G309" i="5"/>
  <c r="G104" i="5"/>
  <c r="G68" i="5"/>
  <c r="I9" i="5" l="1"/>
  <c r="H9" i="5"/>
  <c r="I343" i="5"/>
  <c r="I345" i="5" s="1"/>
  <c r="H343" i="5"/>
  <c r="H345" i="5" s="1"/>
  <c r="G24" i="5"/>
  <c r="G257" i="5" l="1"/>
  <c r="G256" i="5" s="1"/>
  <c r="G255" i="5" s="1"/>
  <c r="G238" i="5"/>
  <c r="G237" i="5" s="1"/>
  <c r="G61" i="5"/>
  <c r="G169" i="5" l="1"/>
  <c r="G168" i="5" s="1"/>
  <c r="G51" i="5"/>
  <c r="G143" i="5" l="1"/>
  <c r="G142" i="5" s="1"/>
  <c r="G227" i="5" l="1"/>
  <c r="G226" i="5" s="1"/>
  <c r="G182" i="5" l="1"/>
  <c r="G181" i="5" s="1"/>
  <c r="G208" i="5"/>
  <c r="G207" i="5" s="1"/>
  <c r="G205" i="5"/>
  <c r="G204" i="5" s="1"/>
  <c r="G203" i="5" l="1"/>
  <c r="G202" i="5" s="1"/>
  <c r="G201" i="5" s="1"/>
  <c r="G64" i="5"/>
  <c r="G94" i="5"/>
  <c r="G93" i="5" s="1"/>
  <c r="G321" i="5"/>
  <c r="G320" i="5" s="1"/>
  <c r="G316" i="5"/>
  <c r="G315" i="5" s="1"/>
  <c r="G307" i="5"/>
  <c r="G302" i="5"/>
  <c r="G301" i="5" s="1"/>
  <c r="G292" i="5"/>
  <c r="G295" i="5"/>
  <c r="G286" i="5" l="1"/>
  <c r="G288" i="5"/>
  <c r="G285" i="5" l="1"/>
  <c r="G261" i="5" l="1"/>
  <c r="G260" i="5" s="1"/>
  <c r="G259" i="5" s="1"/>
  <c r="G224" i="5"/>
  <c r="G223" i="5" s="1"/>
  <c r="G217" i="5"/>
  <c r="G216" i="5" s="1"/>
  <c r="G222" i="5" l="1"/>
  <c r="G221" i="5" s="1"/>
  <c r="G91" i="5"/>
  <c r="G90" i="5" s="1"/>
  <c r="G89" i="5" s="1"/>
  <c r="G88" i="5" s="1"/>
  <c r="G32" i="5"/>
  <c r="G31" i="5" s="1"/>
  <c r="G30" i="5" s="1"/>
  <c r="G29" i="5" l="1"/>
  <c r="G28" i="5" s="1"/>
  <c r="G337" i="5"/>
  <c r="G336" i="5" s="1"/>
  <c r="G335" i="5" s="1"/>
  <c r="G334" i="5" s="1"/>
  <c r="G329" i="5"/>
  <c r="G328" i="5" s="1"/>
  <c r="G319" i="5"/>
  <c r="G318" i="5" s="1"/>
  <c r="G314" i="5"/>
  <c r="G313" i="5" s="1"/>
  <c r="G305" i="5"/>
  <c r="G304" i="5" s="1"/>
  <c r="G300" i="5" s="1"/>
  <c r="G299" i="5" s="1"/>
  <c r="G297" i="5"/>
  <c r="G294" i="5" s="1"/>
  <c r="G291" i="5"/>
  <c r="G283" i="5"/>
  <c r="G282" i="5" s="1"/>
  <c r="G281" i="5" s="1"/>
  <c r="G279" i="5"/>
  <c r="G278" i="5" s="1"/>
  <c r="G276" i="5"/>
  <c r="G275" i="5" s="1"/>
  <c r="G253" i="5"/>
  <c r="G252" i="5" s="1"/>
  <c r="G248" i="5"/>
  <c r="G247" i="5" s="1"/>
  <c r="G246" i="5" s="1"/>
  <c r="G245" i="5" s="1"/>
  <c r="G233" i="5"/>
  <c r="G232" i="5" s="1"/>
  <c r="G214" i="5"/>
  <c r="G213" i="5" s="1"/>
  <c r="G197" i="5"/>
  <c r="G196" i="5" s="1"/>
  <c r="G195" i="5" s="1"/>
  <c r="G194" i="5" s="1"/>
  <c r="G191" i="5"/>
  <c r="G179" i="5"/>
  <c r="G178" i="5" s="1"/>
  <c r="G166" i="5"/>
  <c r="G163" i="5" s="1"/>
  <c r="G156" i="5"/>
  <c r="G154" i="5"/>
  <c r="G153" i="5" s="1"/>
  <c r="G140" i="5"/>
  <c r="G139" i="5" s="1"/>
  <c r="G138" i="5" s="1"/>
  <c r="G133" i="5"/>
  <c r="G132" i="5" s="1"/>
  <c r="G122" i="5"/>
  <c r="G121" i="5" s="1"/>
  <c r="G114" i="5"/>
  <c r="G112" i="5"/>
  <c r="G102" i="5"/>
  <c r="G86" i="5"/>
  <c r="G85" i="5" s="1"/>
  <c r="G84" i="5" s="1"/>
  <c r="G81" i="5"/>
  <c r="G80" i="5" s="1"/>
  <c r="G79" i="5" s="1"/>
  <c r="G78" i="5" s="1"/>
  <c r="G75" i="5"/>
  <c r="G74" i="5" s="1"/>
  <c r="G73" i="5" s="1"/>
  <c r="G72" i="5" s="1"/>
  <c r="G71" i="5" s="1"/>
  <c r="G57" i="5"/>
  <c r="G56" i="5" s="1"/>
  <c r="G50" i="5"/>
  <c r="G44" i="5"/>
  <c r="G43" i="5" s="1"/>
  <c r="G26" i="5"/>
  <c r="G22" i="5"/>
  <c r="G15" i="5"/>
  <c r="G14" i="5"/>
  <c r="G274" i="5" l="1"/>
  <c r="G212" i="5"/>
  <c r="G211" i="5" s="1"/>
  <c r="G210" i="5" s="1"/>
  <c r="G162" i="5"/>
  <c r="G101" i="5"/>
  <c r="G97" i="5" s="1"/>
  <c r="G96" i="5" s="1"/>
  <c r="G137" i="5"/>
  <c r="G136" i="5" s="1"/>
  <c r="G135" i="5" s="1"/>
  <c r="G177" i="5"/>
  <c r="G21" i="5"/>
  <c r="G20" i="5" s="1"/>
  <c r="G63" i="5"/>
  <c r="G120" i="5"/>
  <c r="G119" i="5" s="1"/>
  <c r="G118" i="5" s="1"/>
  <c r="G117" i="5" s="1"/>
  <c r="G312" i="5"/>
  <c r="G290" i="5"/>
  <c r="G251" i="5"/>
  <c r="G250" i="5" s="1"/>
  <c r="G190" i="5"/>
  <c r="G189" i="5" s="1"/>
  <c r="G188" i="5" s="1"/>
  <c r="G187" i="5" s="1"/>
  <c r="G186" i="5" s="1"/>
  <c r="G152" i="5"/>
  <c r="G151" i="5" s="1"/>
  <c r="G150" i="5" s="1"/>
  <c r="G149" i="5" s="1"/>
  <c r="G42" i="5"/>
  <c r="G41" i="5" s="1"/>
  <c r="G40" i="5" s="1"/>
  <c r="G39" i="5" s="1"/>
  <c r="G13" i="5"/>
  <c r="G12" i="5" s="1"/>
  <c r="G83" i="5"/>
  <c r="G77" i="5" s="1"/>
  <c r="G111" i="5"/>
  <c r="G244" i="5"/>
  <c r="G131" i="5"/>
  <c r="G126" i="5" s="1"/>
  <c r="G125" i="5" s="1"/>
  <c r="G333" i="5"/>
  <c r="G332" i="5" s="1"/>
  <c r="G193" i="5"/>
  <c r="G231" i="5"/>
  <c r="G327" i="5"/>
  <c r="G326" i="5" s="1"/>
  <c r="G325" i="5" s="1"/>
  <c r="G243" i="5" l="1"/>
  <c r="G200" i="5"/>
  <c r="G324" i="5"/>
  <c r="G323" i="5" s="1"/>
  <c r="G11" i="5"/>
  <c r="G10" i="5" s="1"/>
  <c r="G161" i="5"/>
  <c r="G160" i="5" s="1"/>
  <c r="G159" i="5" s="1"/>
  <c r="G55" i="5"/>
  <c r="G54" i="5" s="1"/>
  <c r="G53" i="5" s="1"/>
  <c r="G176" i="5"/>
  <c r="G175" i="5" s="1"/>
  <c r="G174" i="5" s="1"/>
  <c r="G273" i="5"/>
  <c r="G272" i="5" s="1"/>
  <c r="G49" i="5"/>
  <c r="G48" i="5" s="1"/>
  <c r="G47" i="5" s="1"/>
  <c r="G124" i="5"/>
  <c r="G116" i="5" s="1"/>
  <c r="G110" i="5"/>
  <c r="G109" i="5" s="1"/>
  <c r="G108" i="5" s="1"/>
  <c r="G107" i="5" s="1"/>
  <c r="G19" i="5"/>
  <c r="G18" i="5" s="1"/>
  <c r="G17" i="5" s="1"/>
  <c r="G331" i="5"/>
  <c r="G148" i="5" l="1"/>
  <c r="G46" i="5"/>
  <c r="G9" i="5" s="1"/>
  <c r="G271" i="5"/>
  <c r="G270" i="5" s="1"/>
  <c r="G241" i="5" l="1"/>
  <c r="G240" i="5" s="1"/>
  <c r="G230" i="5" l="1"/>
  <c r="G229" i="5" s="1"/>
  <c r="G220" i="5" s="1"/>
  <c r="G219" i="5" l="1"/>
  <c r="G199" i="5" l="1"/>
  <c r="G343" i="5" l="1"/>
  <c r="G346" i="5" s="1"/>
  <c r="G345" i="5" l="1"/>
</calcChain>
</file>

<file path=xl/sharedStrings.xml><?xml version="1.0" encoding="utf-8"?>
<sst xmlns="http://schemas.openxmlformats.org/spreadsheetml/2006/main" count="1049" uniqueCount="300">
  <si>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</si>
  <si>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</si>
  <si>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</si>
  <si>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</si>
  <si>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</si>
  <si>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</si>
  <si>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</si>
  <si>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</si>
  <si>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</si>
  <si>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</si>
  <si>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</si>
  <si>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содержание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</si>
  <si>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</si>
  <si>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</si>
  <si>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</si>
  <si>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</si>
  <si>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</si>
  <si>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</si>
  <si>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</si>
  <si>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</si>
  <si>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</si>
  <si>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</si>
  <si>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</si>
  <si>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</si>
  <si>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</si>
  <si>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</si>
  <si>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</si>
  <si>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</si>
  <si>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</si>
  <si>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 xml:space="preserve"> Муниципальная программа "Обеспечение экологической безопасности в городском поселении Игрим" на 2014-2018 годы</t>
  </si>
  <si>
    <t>Подпрограмма "Регулирование качества окружающей среды"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</si>
  <si>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</si>
  <si>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</si>
  <si>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</si>
  <si>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</si>
  <si>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</si>
  <si>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</si>
  <si>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</si>
  <si>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</si>
  <si>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</si>
  <si>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</si>
  <si>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</si>
  <si>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</si>
  <si>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</si>
  <si>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</si>
  <si>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</si>
  <si>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</si>
  <si>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</si>
  <si>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</si>
  <si>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</si>
  <si>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</si>
  <si>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</si>
  <si>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</si>
  <si>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</si>
  <si>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</si>
  <si>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</si>
  <si>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</si>
  <si>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</si>
  <si>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</si>
  <si>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</si>
  <si>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</si>
  <si>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</si>
  <si>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</si>
  <si>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КУЛЬТУРА И КИНЕМАТОГРАФИЯ</t>
  </si>
  <si>
    <t>Культура</t>
  </si>
  <si>
    <t>Расходы местного бюджета на софинансирвоание муниципальной программы</t>
  </si>
  <si>
    <t xml:space="preserve">Мероприятия по противодействию злоупотребления наркотикаими и их незаконному обороту          </t>
  </si>
  <si>
    <t>СОЦИАЛЬНАЯ ПОЛИТИКА</t>
  </si>
  <si>
    <t>Пенсионное обеспечение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</si>
  <si>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</si>
  <si>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</si>
  <si>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 И СПОРТ</t>
  </si>
  <si>
    <t>11</t>
  </si>
  <si>
    <t>Подпрограмма "Развитие массовой физической культуры и спорта"</t>
  </si>
  <si>
    <t>Подпрограмма "Дети Югры"</t>
  </si>
  <si>
    <t>Межбюджетные трансферты</t>
  </si>
  <si>
    <t>Иные межбюджетные трансферты</t>
  </si>
  <si>
    <t>ИТОГО РАСХОДОВ</t>
  </si>
  <si>
    <t>Подпрограмма "Развитие казачества"</t>
  </si>
  <si>
    <t>Субвенции на осуществление первичного воинского учета, на территории где отсутствуют военные комиссариаты</t>
  </si>
  <si>
    <t>Услуги в области информационных технологий</t>
  </si>
  <si>
    <t xml:space="preserve">Физическая культура </t>
  </si>
  <si>
    <t>в тыс.руб.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</si>
  <si>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</si>
  <si>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</si>
  <si>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экономики</t>
  </si>
  <si>
    <t>12</t>
  </si>
  <si>
    <t>Другие вопросы в области национальной безопасности и правоохранительной деятельности</t>
  </si>
  <si>
    <t>Расходы на реализацию мероприятий программы софинансирование окружного бюджета</t>
  </si>
  <si>
    <t>Муниципальная программа "Развитие малого и среднего предпринимательства на территории городского поселения Игрим на 2015 - 2018 годы"</t>
  </si>
  <si>
    <t>Реализация мероприятий муниципальной программы "Развитие малого и среднего предпринимательства на территории городского поселения Игрим на 2015 - 2018 годы"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</si>
  <si>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</si>
  <si>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</si>
  <si>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</si>
  <si>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</si>
  <si>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</si>
  <si>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0340000000</t>
  </si>
  <si>
    <t>0300000000</t>
  </si>
  <si>
    <t>0340200000</t>
  </si>
  <si>
    <t>0340200590</t>
  </si>
  <si>
    <t>1800000000</t>
  </si>
  <si>
    <t>1810000000</t>
  </si>
  <si>
    <t>1810100000</t>
  </si>
  <si>
    <t>1810100590</t>
  </si>
  <si>
    <t xml:space="preserve"> Прочие мероприятия органов местного самоуправления</t>
  </si>
  <si>
    <t>1810102400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</si>
  <si>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</si>
  <si>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Обеспечение деятельности финансовых, налоговых и таможенных органов и органов (финансово-бюджетного) надзора</t>
  </si>
  <si>
    <t>Основное мероприятие "Очистка водоохранных зон, очистка затопляемой зоны от металлолома, строительного мусора"</t>
  </si>
  <si>
    <t>Реализация мероприятий (в случае если не предусмотрено по обособленным направлениям расходов)</t>
  </si>
  <si>
    <t>1220299990</t>
  </si>
  <si>
    <t>1220200000</t>
  </si>
  <si>
    <t>1220000000</t>
  </si>
  <si>
    <t>1200000000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</si>
  <si>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  на 2014 - 2018 годы"</t>
  </si>
  <si>
    <t>Основное мероприятие "Создание условий  для деятельности добровольных формирований населения из числа казаков по охране общественного порядка"</t>
  </si>
  <si>
    <t>1040199990</t>
  </si>
  <si>
    <t>1040100000</t>
  </si>
  <si>
    <t>1040000000</t>
  </si>
  <si>
    <t>1000000000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</si>
  <si>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</si>
  <si>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Мероприятия по противодействию злоупотреблению наркотиками и их незаконному обороту</t>
  </si>
  <si>
    <t>1020120040</t>
  </si>
  <si>
    <t>1020100000</t>
  </si>
  <si>
    <t>1020000000</t>
  </si>
  <si>
    <t>Ликвидация подведомственного учреждения</t>
  </si>
  <si>
    <t>5000000000</t>
  </si>
  <si>
    <t>5000100000</t>
  </si>
  <si>
    <t>5000199990</t>
  </si>
  <si>
    <t>Непрограммное направление деятельности "Организация воинского учета"</t>
  </si>
  <si>
    <t>5000151180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</si>
  <si>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</si>
  <si>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</si>
  <si>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1010000000</t>
  </si>
  <si>
    <t>1010800000</t>
  </si>
  <si>
    <t>10108D9300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</si>
  <si>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</si>
  <si>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</si>
  <si>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1110320030</t>
  </si>
  <si>
    <t>1110300000</t>
  </si>
  <si>
    <t>1110000000</t>
  </si>
  <si>
    <t>1100000000</t>
  </si>
  <si>
    <t>Основное мероприятие "Создание условий для деятельности народных дружин"</t>
  </si>
  <si>
    <t>Субсидии  для создания условий для деятельности народных дружин</t>
  </si>
  <si>
    <t>1010382300</t>
  </si>
  <si>
    <t>1010300000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</si>
  <si>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</si>
  <si>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</si>
  <si>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Расходы местного бюджета (в т.ч. и поселения) на софинансирование программ</t>
  </si>
  <si>
    <t>0500000000</t>
  </si>
  <si>
    <t>0510000000</t>
  </si>
  <si>
    <t>0510100000</t>
  </si>
  <si>
    <t>0510185060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</si>
  <si>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</si>
  <si>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</si>
  <si>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1510161100</t>
  </si>
  <si>
    <t>1510100000</t>
  </si>
  <si>
    <t>1510000000</t>
  </si>
  <si>
    <t>1500000000</t>
  </si>
  <si>
    <t>1540000000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</si>
  <si>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</si>
  <si>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</si>
  <si>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1410120070</t>
  </si>
  <si>
    <t>1400000000</t>
  </si>
  <si>
    <t>1410000000</t>
  </si>
  <si>
    <t>1410100000</t>
  </si>
  <si>
    <t>Основное мероприятие "Оказание финансовой поддержки субъектам малого и среднего предпринимательства"</t>
  </si>
  <si>
    <t>1330299990</t>
  </si>
  <si>
    <t>1330000000</t>
  </si>
  <si>
    <t>1330200000</t>
  </si>
  <si>
    <t xml:space="preserve">Основное  мероприятие «Управление  и содержание общего имущества многоквартирных домов» </t>
  </si>
  <si>
    <t>Субсидии неккомерческой организации Югорский фонд капитального ремонта многоквартирных домов</t>
  </si>
  <si>
    <t>0920296010</t>
  </si>
  <si>
    <t>0920299990</t>
  </si>
  <si>
    <t>0920200000</t>
  </si>
  <si>
    <t>0920000000</t>
  </si>
  <si>
    <t>0900000000</t>
  </si>
  <si>
    <t>Подпрограмма "Обеспечение реализации муниципальной программы"</t>
  </si>
  <si>
    <t>Основное  мероприятие «Содержание муниципального жилого фонда»</t>
  </si>
  <si>
    <t>0960000000</t>
  </si>
  <si>
    <t>0960200000</t>
  </si>
  <si>
    <t>0960299990</t>
  </si>
  <si>
    <t>Основное мероприятие "Подготовка систем коммунальной инфраструктуры к осенне-зимнему периоду"</t>
  </si>
  <si>
    <t>0910000000</t>
  </si>
  <si>
    <t>0910200000</t>
  </si>
  <si>
    <t>Основное мероприятие "Организация отдыха, оздоровления и занятости детей"</t>
  </si>
  <si>
    <t>0210100000</t>
  </si>
  <si>
    <t>0210000000</t>
  </si>
  <si>
    <t>0200000000</t>
  </si>
  <si>
    <t>Основное мероприятие "Мероприятия по санитарной очистке территорий поселения"</t>
  </si>
  <si>
    <t>2200399990</t>
  </si>
  <si>
    <t>2200300000</t>
  </si>
  <si>
    <t>2200000000</t>
  </si>
  <si>
    <t>Основное мероприятие "Техническое обслуживание и эксплуатация сетей уличного освещения"</t>
  </si>
  <si>
    <t>2200799990</t>
  </si>
  <si>
    <t>2200700000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</si>
  <si>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</si>
  <si>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</si>
  <si>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</si>
  <si>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0310100000</t>
  </si>
  <si>
    <t>0310000000</t>
  </si>
  <si>
    <t xml:space="preserve"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</t>
  </si>
  <si>
    <t>0310182440</t>
  </si>
  <si>
    <t>Расходы на обеспечение деятельности (оказание услуг)муниципальных учреждений</t>
  </si>
  <si>
    <t>0310100590</t>
  </si>
  <si>
    <t>Основное мероприятие "Развитие музейного дела"</t>
  </si>
  <si>
    <t>0310282440</t>
  </si>
  <si>
    <t>0310200000</t>
  </si>
  <si>
    <t>0310200590</t>
  </si>
  <si>
    <t>0340282440</t>
  </si>
  <si>
    <t>Основное мероприятие "Укрепление толерантности и профилактики экстремизма в молодежной среде"</t>
  </si>
  <si>
    <t>1030199990</t>
  </si>
  <si>
    <t>1030100000</t>
  </si>
  <si>
    <t>1030000000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</si>
  <si>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</si>
  <si>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</si>
  <si>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Реализация мероприятий программы "Развитие массовой физической культуры и спорта"</t>
  </si>
  <si>
    <t>0410199990</t>
  </si>
  <si>
    <t>1700000000</t>
  </si>
  <si>
    <t>0410100000</t>
  </si>
  <si>
    <t>0410000000</t>
  </si>
  <si>
    <t>0400000000</t>
  </si>
  <si>
    <t>Муниципальная программа "Обеспечение доступным и комфортным жильем жителей городского поселения Игрим в 2016-2020 годах"</t>
  </si>
  <si>
    <t>Основное мероприятие "Ликвидация непригодного жилищного фонда"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</si>
  <si>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</si>
  <si>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0820389010</t>
  </si>
  <si>
    <t>0820300000</t>
  </si>
  <si>
    <t>0820000000</t>
  </si>
  <si>
    <t>0800000000</t>
  </si>
  <si>
    <t>0820399990</t>
  </si>
  <si>
    <t>Основное мероприятие "Предоставление иных межбюджетных трансфертов поселениям на содержание уличной сети"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</si>
  <si>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</si>
  <si>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</si>
  <si>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1700100000</t>
  </si>
  <si>
    <t>1700199990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</si>
  <si>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</si>
  <si>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Субсидии на реконструкцию, расширение, модернизацию, строительство объектов коммунального комплекса в рамках подпрограммы "Создание условий для обеспечения качественными коммунальными услугами"</t>
  </si>
  <si>
    <t>0910282190</t>
  </si>
  <si>
    <t>09102S0001</t>
  </si>
  <si>
    <t>Расходы местного бюджета (в т.ч. и поселения) на софинансирование программ из бюджета автономного округа</t>
  </si>
  <si>
    <t>Расходы на выплаты персоналу казенных учреждений</t>
  </si>
  <si>
    <t>1540300000</t>
  </si>
  <si>
    <t>1540389010</t>
  </si>
  <si>
    <t>1540399990</t>
  </si>
  <si>
    <t>Управление Резервным фондом</t>
  </si>
  <si>
    <t>1110122020</t>
  </si>
  <si>
    <t>Основное мероприятие "Организация пропаганды и обучение населения в области гражданской обороны и чрезвычайных ситуаций"</t>
  </si>
  <si>
    <t>1110100000</t>
  </si>
  <si>
    <t>0960261100</t>
  </si>
  <si>
    <t>1510189020</t>
  </si>
  <si>
    <t>10103S2300</t>
  </si>
  <si>
    <t>05101S5060</t>
  </si>
  <si>
    <t>1700189020</t>
  </si>
  <si>
    <t>Исполнение судебных актов</t>
  </si>
  <si>
    <t>0960289020</t>
  </si>
  <si>
    <t>0210199990</t>
  </si>
  <si>
    <t>Основное мероприятие "Содержание и озеленение парковых зон на территории поселка и территории аэропорта"</t>
  </si>
  <si>
    <t>2200500000</t>
  </si>
  <si>
    <t>2200599990</t>
  </si>
  <si>
    <t>2018 г.</t>
  </si>
  <si>
    <t>2019 г.</t>
  </si>
  <si>
    <t>5000122030</t>
  </si>
  <si>
    <t>Условно утверждаемые расходы</t>
  </si>
  <si>
    <t>5000200000</t>
  </si>
  <si>
    <t>5000289020</t>
  </si>
  <si>
    <t>Основное мероприятие "Обеспечение деятельности администрации городского поселения Игрим"</t>
  </si>
  <si>
    <t>Субсидии некоммерческим организациям (за исключением
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</si>
  <si>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</si>
  <si>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 xml:space="preserve"> Муниципальная программа «Развитие жилищно-коммунального комплекса и повышение энергетической эффективности в городском поселении Игрим на 2014-2019 годы»</t>
  </si>
  <si>
    <t>Муниципальная программа «Социальная поддержка жителей городского поселения Игрим на 2014-2019 годы»</t>
  </si>
  <si>
    <t>Муниципальная программа «Благоустройство и озеленение территории городского поселения Игрим на 2014-2019 годы»</t>
  </si>
  <si>
    <t>Муниципальная программа «Повышение эффективности муниципального управления в городском поселении Игрим на 2014-2019 годы»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</si>
  <si>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2014-2019 годы»</t>
  </si>
  <si>
    <t xml:space="preserve">Муниципальная программа «Развитие культуры в городском поселении Игрим на 2014-2019 годы» </t>
  </si>
  <si>
    <t>Муниципальная программа «Управление муниципальным имуществом в городском поселении Игрим на 2014-2019 годы»</t>
  </si>
  <si>
    <t>Муниципальная программа «Обеспечение прав и законных интересов населения городского поселения Игрим в отдельных сферах жизнедеятельности на 2014-2019 годы»</t>
  </si>
  <si>
    <t xml:space="preserve">Муниципальная программа«Содействие занятости населения в городском поселении Игрим на 2014-2019 годы» </t>
  </si>
  <si>
    <t>Муниципальная программа «Развитие и содержание дорожно-транспортной системы на территории городского поселения Игрим  на 2014-2019  годы»</t>
  </si>
  <si>
    <t xml:space="preserve"> Муниципальная программа «Информационное общество на территории  городского поселения Игрим на 2014-2019 годы»</t>
  </si>
  <si>
    <t xml:space="preserve">Муниципальная программа «Развитие физической культуры и спорта на территории городского поселения Игрим на 2014-2019 годы» </t>
  </si>
  <si>
    <t>Подпрограмма "Содействие развитию жилищного строительства на 2016-2020 годы"</t>
  </si>
  <si>
    <t>1010399990</t>
  </si>
  <si>
    <t>Иные выплаты населению</t>
  </si>
  <si>
    <t>1510199990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</si>
  <si>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</si>
  <si>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</si>
  <si>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муниципального долга</t>
  </si>
  <si>
    <t>13</t>
  </si>
  <si>
    <t>180102400</t>
  </si>
  <si>
    <t>03101S2520</t>
  </si>
  <si>
    <t>0310182520</t>
  </si>
  <si>
    <t>Приложение № 5</t>
  </si>
  <si>
    <t xml:space="preserve">от 00.00.2017 г.   №______ </t>
  </si>
  <si>
    <t>Распределение бюджетных ассигнований по разделам, подразделам, целевым статьям (муниципальным программам городского поселения Игрим  и непрограммным направлениям деятельности), группам и подгруппам видов расходов классификации расходов бюджета городского поселения Игрим  на 2018 год</t>
  </si>
  <si>
    <t>2020 г.</t>
  </si>
  <si>
    <t>Обеспечение проведения выборов и референдумов</t>
  </si>
  <si>
    <t>5000122050</t>
  </si>
  <si>
    <t>Расходы на подготовку и проведение выборов</t>
  </si>
  <si>
    <t xml:space="preserve">Муниципальная программа "Формирование современной городской среды городского поселения Игримна 2018-2022 годы" </t>
  </si>
  <si>
    <t>Субсидии на поддержку государственных программ субъектов РФ и муниципальных программ формирования современной городской среды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</si>
</sst>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47">
    <xf numFmtId="0" fontId="0" fillId="0" borderId="0" xfId="0"/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wrapText="1"/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171" fontId="4" fillId="0" borderId="0" xfId="1" applyNumberFormat="1" applyFont="1" applyFill="1"/>
    <xf numFmtId="0" fontId="4" fillId="0" borderId="0" xfId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 applyProtection="1">
      <protection hidden="1"/>
    </xf>
    <xf numFmtId="0" fontId="5" fillId="0" borderId="0" xfId="1" applyFont="1" applyFill="1" applyAlignment="1">
      <alignment horizontal="right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2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1" applyFont="1" applyFill="1" applyBorder="1"/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Alignment="1">
      <alignment horizontal="center" vertical="center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3" xfId="0" applyNumberFormat="1" applyFont="1" applyFill="1" applyBorder="1" applyAlignment="1">
      <alignment horizontal="left" vertical="center" wrapText="1"/>
    </xf>
    <xf numFmtId="169" fontId="4" fillId="2" borderId="1" xfId="1" applyNumberFormat="1" applyFont="1" applyFill="1" applyBorder="1" applyAlignment="1" applyProtection="1">
      <alignment horizontal="right" vertical="center"/>
      <protection hidden="1"/>
    </xf>
    <xf numFmtId="168" fontId="4" fillId="2" borderId="1" xfId="1" applyNumberFormat="1" applyFont="1" applyFill="1" applyBorder="1" applyAlignment="1" applyProtection="1">
      <alignment vertical="center" wrapText="1"/>
      <protection hidden="1"/>
    </xf>
    <xf numFmtId="49" fontId="4" fillId="2" borderId="1" xfId="1" applyNumberFormat="1" applyFont="1" applyFill="1" applyBorder="1" applyAlignment="1" applyProtection="1">
      <alignment horizontal="center" vertical="center"/>
      <protection hidden="1"/>
    </xf>
    <xf numFmtId="49" fontId="4" fillId="2" borderId="1" xfId="0" applyNumberFormat="1" applyFont="1" applyFill="1" applyBorder="1" applyAlignment="1">
      <alignment horizontal="center" vertical="center" wrapText="1"/>
    </xf>
    <xf numFmtId="167" fontId="4" fillId="2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J347"/>
  <sheetViews>
    <sheetView tabSelected="1" zoomScale="160" zoomScaleNormal="160" workbookViewId="0">
      <selection activeCell="G343" sqref="G343"/>
    </sheetView>
  </sheetViews>
  <sheetFormatPr defaultColWidth="11.140625" defaultRowHeight="12" x14ac:dyDescent="0.2"/>
  <cols>
    <col min="1" max="1" width="3.5703125" style="4" customWidth="1"/>
    <col min="2" max="2" width="53.85546875" style="4" customWidth="1"/>
    <col min="3" max="3" width="5.7109375" style="32" customWidth="1"/>
    <col min="4" max="4" width="4.7109375" style="32" customWidth="1"/>
    <col min="5" max="5" width="9.140625" style="34" customWidth="1"/>
    <col min="6" max="6" width="3.85546875" style="4" customWidth="1"/>
    <col min="7" max="7" width="9.28515625" style="4" customWidth="1"/>
    <col min="8" max="9" width="8.42578125" style="4" hidden="1" customWidth="1"/>
    <col min="10" max="16384" width="11.140625" style="4"/>
  </cols>
  <sheetData>
    <row r="1" spans="1:10" x14ac:dyDescent="0.2">
      <c r="A1" s="5"/>
      <c r="B1" s="5"/>
      <c r="C1" s="7"/>
      <c r="D1" s="7"/>
      <c r="E1" s="37"/>
      <c r="F1" s="8"/>
      <c r="G1" s="9" t="s">
        <v>291</v>
      </c>
      <c r="H1" s="9"/>
      <c r="I1" s="9"/>
    </row>
    <row r="2" spans="1:10" x14ac:dyDescent="0.2">
      <c r="A2" s="10"/>
      <c r="B2" s="10"/>
      <c r="C2" s="11"/>
      <c r="D2" s="11"/>
      <c r="E2" s="37"/>
      <c r="F2" s="1"/>
      <c r="G2" s="9" t="s">
        <v>0</v>
      </c>
      <c r="H2" s="9"/>
      <c r="I2" s="9"/>
    </row>
    <row r="3" spans="1:10" x14ac:dyDescent="0.2">
      <c r="A3" s="1"/>
      <c r="B3" s="1"/>
      <c r="C3" s="11"/>
      <c r="D3" s="11"/>
      <c r="E3" s="37"/>
      <c r="F3" s="1"/>
      <c r="G3" s="9" t="s">
        <v>1</v>
      </c>
      <c r="H3" s="9"/>
      <c r="I3" s="9"/>
    </row>
    <row r="4" spans="1:10" x14ac:dyDescent="0.2">
      <c r="A4" s="1"/>
      <c r="B4" s="1"/>
      <c r="C4" s="11"/>
      <c r="D4" s="11"/>
      <c r="E4" s="37"/>
      <c r="F4" s="1"/>
      <c r="G4" s="9" t="s">
        <v>292</v>
      </c>
      <c r="H4" s="9"/>
      <c r="I4" s="9"/>
    </row>
    <row r="5" spans="1:10" ht="77.25" customHeight="1" x14ac:dyDescent="0.2">
      <c r="B5" s="46" t="s">
        <v>293</v>
      </c>
      <c r="C5" s="46"/>
      <c r="D5" s="46"/>
      <c r="E5" s="46"/>
      <c r="F5" s="46"/>
      <c r="G5" s="46"/>
    </row>
    <row r="6" spans="1:10" x14ac:dyDescent="0.2">
      <c r="B6" s="33"/>
      <c r="C6" s="33"/>
      <c r="D6" s="33"/>
      <c r="E6" s="38"/>
      <c r="F6" s="33"/>
      <c r="G6" s="33" t="s">
        <v>82</v>
      </c>
      <c r="H6" s="33"/>
      <c r="I6" s="33"/>
    </row>
    <row r="7" spans="1:10" x14ac:dyDescent="0.2">
      <c r="A7" s="1"/>
      <c r="B7" s="12" t="s">
        <v>2</v>
      </c>
      <c r="C7" s="13" t="s">
        <v>3</v>
      </c>
      <c r="D7" s="13" t="s">
        <v>4</v>
      </c>
      <c r="E7" s="17" t="s">
        <v>5</v>
      </c>
      <c r="F7" s="12" t="s">
        <v>6</v>
      </c>
      <c r="G7" s="14" t="s">
        <v>7</v>
      </c>
      <c r="H7" s="14" t="s">
        <v>7</v>
      </c>
      <c r="I7" s="14" t="s">
        <v>7</v>
      </c>
    </row>
    <row r="8" spans="1:10" x14ac:dyDescent="0.2">
      <c r="A8" s="1"/>
      <c r="B8" s="12"/>
      <c r="C8" s="13"/>
      <c r="D8" s="13"/>
      <c r="E8" s="17"/>
      <c r="F8" s="12"/>
      <c r="G8" s="14" t="s">
        <v>259</v>
      </c>
      <c r="H8" s="14" t="s">
        <v>260</v>
      </c>
      <c r="I8" s="14" t="s">
        <v>294</v>
      </c>
    </row>
    <row r="9" spans="1:10" hidden="1" x14ac:dyDescent="0.2">
      <c r="A9" s="1"/>
      <c r="B9" s="15" t="s">
        <v>8</v>
      </c>
      <c r="C9" s="16">
        <v>1</v>
      </c>
      <c r="D9" s="17" t="s">
        <v>35</v>
      </c>
      <c r="E9" s="17" t="s">
        <v>9</v>
      </c>
      <c r="F9" s="18" t="s">
        <v>9</v>
      </c>
      <c r="G9" s="19">
        <f>G10+G17+G28+G34+G39+G46</f>
        <v>48095.199999999997</v>
      </c>
      <c r="H9" s="19">
        <f t="shared" ref="H9:I9" si="0">H10+H17+H28+H34+H39+H46</f>
        <v>48555.8</v>
      </c>
      <c r="I9" s="19">
        <f t="shared" si="0"/>
        <v>51433.2</v>
      </c>
      <c r="J9" s="6"/>
    </row>
    <row r="10" spans="1:10" ht="24" hidden="1" x14ac:dyDescent="0.2">
      <c r="A10" s="2"/>
      <c r="B10" s="15" t="s">
        <v>10</v>
      </c>
      <c r="C10" s="16">
        <v>1</v>
      </c>
      <c r="D10" s="16">
        <v>2</v>
      </c>
      <c r="E10" s="17" t="s">
        <v>9</v>
      </c>
      <c r="F10" s="18" t="s">
        <v>9</v>
      </c>
      <c r="G10" s="19">
        <f>G11</f>
        <v>2191.8000000000002</v>
      </c>
      <c r="H10" s="19">
        <f t="shared" ref="H10:I10" si="1">H11</f>
        <v>1931</v>
      </c>
      <c r="I10" s="19">
        <f t="shared" si="1"/>
        <v>1931</v>
      </c>
    </row>
    <row r="11" spans="1:10" ht="36" hidden="1" x14ac:dyDescent="0.2">
      <c r="A11" s="2"/>
      <c r="B11" s="20" t="s">
        <v>271</v>
      </c>
      <c r="C11" s="16">
        <v>1</v>
      </c>
      <c r="D11" s="16">
        <v>2</v>
      </c>
      <c r="E11" s="17" t="s">
        <v>100</v>
      </c>
      <c r="F11" s="18" t="s">
        <v>9</v>
      </c>
      <c r="G11" s="19">
        <f t="shared" ref="G11:I13" si="2">G12</f>
        <v>2191.8000000000002</v>
      </c>
      <c r="H11" s="19">
        <f t="shared" si="2"/>
        <v>1931</v>
      </c>
      <c r="I11" s="19">
        <f t="shared" si="2"/>
        <v>1931</v>
      </c>
    </row>
    <row r="12" spans="1:10" ht="24" hidden="1" x14ac:dyDescent="0.2">
      <c r="A12" s="2"/>
      <c r="B12" s="20" t="s">
        <v>83</v>
      </c>
      <c r="C12" s="16">
        <v>1</v>
      </c>
      <c r="D12" s="16">
        <v>2</v>
      </c>
      <c r="E12" s="17">
        <v>1810000000</v>
      </c>
      <c r="F12" s="18" t="s">
        <v>9</v>
      </c>
      <c r="G12" s="19">
        <f>G13</f>
        <v>2191.8000000000002</v>
      </c>
      <c r="H12" s="19">
        <f t="shared" si="2"/>
        <v>1931</v>
      </c>
      <c r="I12" s="19">
        <f t="shared" si="2"/>
        <v>1931</v>
      </c>
    </row>
    <row r="13" spans="1:10" ht="24" hidden="1" x14ac:dyDescent="0.2">
      <c r="A13" s="2"/>
      <c r="B13" s="21" t="s">
        <v>91</v>
      </c>
      <c r="C13" s="16"/>
      <c r="D13" s="16"/>
      <c r="E13" s="17">
        <v>1810100000</v>
      </c>
      <c r="F13" s="18"/>
      <c r="G13" s="19">
        <f>G14</f>
        <v>2191.8000000000002</v>
      </c>
      <c r="H13" s="19">
        <f t="shared" si="2"/>
        <v>1931</v>
      </c>
      <c r="I13" s="19">
        <f t="shared" si="2"/>
        <v>1931</v>
      </c>
    </row>
    <row r="14" spans="1:10" hidden="1" x14ac:dyDescent="0.2">
      <c r="A14" s="2"/>
      <c r="B14" s="20" t="s">
        <v>11</v>
      </c>
      <c r="C14" s="16">
        <v>1</v>
      </c>
      <c r="D14" s="16">
        <v>2</v>
      </c>
      <c r="E14" s="17">
        <v>1810102030</v>
      </c>
      <c r="F14" s="18" t="s">
        <v>9</v>
      </c>
      <c r="G14" s="19">
        <f>G16</f>
        <v>2191.8000000000002</v>
      </c>
      <c r="H14" s="19">
        <f t="shared" ref="H14:I14" si="3">H16</f>
        <v>1931</v>
      </c>
      <c r="I14" s="19">
        <f t="shared" si="3"/>
        <v>1931</v>
      </c>
    </row>
    <row r="15" spans="1:10" ht="48" hidden="1" x14ac:dyDescent="0.2">
      <c r="A15" s="2"/>
      <c r="B15" s="20" t="s">
        <v>12</v>
      </c>
      <c r="C15" s="16">
        <v>1</v>
      </c>
      <c r="D15" s="16">
        <v>2</v>
      </c>
      <c r="E15" s="17">
        <v>1810102030</v>
      </c>
      <c r="F15" s="18">
        <v>100</v>
      </c>
      <c r="G15" s="19">
        <f>G16</f>
        <v>2191.8000000000002</v>
      </c>
      <c r="H15" s="19">
        <f t="shared" ref="H15:I15" si="4">H16</f>
        <v>1931</v>
      </c>
      <c r="I15" s="19">
        <f t="shared" si="4"/>
        <v>1931</v>
      </c>
    </row>
    <row r="16" spans="1:10" ht="24" hidden="1" customHeight="1" x14ac:dyDescent="0.2">
      <c r="A16" s="2"/>
      <c r="B16" s="22" t="s">
        <v>14</v>
      </c>
      <c r="C16" s="16">
        <v>1</v>
      </c>
      <c r="D16" s="16">
        <v>2</v>
      </c>
      <c r="E16" s="17">
        <v>1810102030</v>
      </c>
      <c r="F16" s="18" t="s">
        <v>15</v>
      </c>
      <c r="G16" s="19">
        <v>2191.8000000000002</v>
      </c>
      <c r="H16" s="19">
        <v>1931</v>
      </c>
      <c r="I16" s="19">
        <v>1931</v>
      </c>
    </row>
    <row r="17" spans="1:9" ht="36" hidden="1" x14ac:dyDescent="0.2">
      <c r="A17" s="2"/>
      <c r="B17" s="15" t="s">
        <v>16</v>
      </c>
      <c r="C17" s="16">
        <v>1</v>
      </c>
      <c r="D17" s="16">
        <v>4</v>
      </c>
      <c r="E17" s="17" t="s">
        <v>9</v>
      </c>
      <c r="F17" s="18" t="s">
        <v>9</v>
      </c>
      <c r="G17" s="19">
        <f t="shared" ref="G17:I20" si="5">G18</f>
        <v>26629</v>
      </c>
      <c r="H17" s="19">
        <f t="shared" si="5"/>
        <v>26499</v>
      </c>
      <c r="I17" s="19">
        <f t="shared" si="5"/>
        <v>26499</v>
      </c>
    </row>
    <row r="18" spans="1:9" ht="36" hidden="1" x14ac:dyDescent="0.2">
      <c r="A18" s="2"/>
      <c r="B18" s="20" t="s">
        <v>271</v>
      </c>
      <c r="C18" s="16">
        <v>1</v>
      </c>
      <c r="D18" s="16">
        <v>4</v>
      </c>
      <c r="E18" s="17">
        <v>1800000000</v>
      </c>
      <c r="F18" s="18" t="s">
        <v>9</v>
      </c>
      <c r="G18" s="19">
        <f t="shared" si="5"/>
        <v>26629</v>
      </c>
      <c r="H18" s="19">
        <f t="shared" si="5"/>
        <v>26499</v>
      </c>
      <c r="I18" s="19">
        <f t="shared" si="5"/>
        <v>26499</v>
      </c>
    </row>
    <row r="19" spans="1:9" ht="24" hidden="1" x14ac:dyDescent="0.2">
      <c r="A19" s="2"/>
      <c r="B19" s="20" t="s">
        <v>83</v>
      </c>
      <c r="C19" s="16">
        <v>1</v>
      </c>
      <c r="D19" s="16">
        <v>4</v>
      </c>
      <c r="E19" s="17">
        <v>1810000000</v>
      </c>
      <c r="F19" s="18" t="s">
        <v>9</v>
      </c>
      <c r="G19" s="19">
        <f>G20</f>
        <v>26629</v>
      </c>
      <c r="H19" s="19">
        <f t="shared" si="5"/>
        <v>26499</v>
      </c>
      <c r="I19" s="19">
        <f t="shared" si="5"/>
        <v>26499</v>
      </c>
    </row>
    <row r="20" spans="1:9" ht="24" hidden="1" x14ac:dyDescent="0.2">
      <c r="A20" s="2"/>
      <c r="B20" s="21" t="s">
        <v>91</v>
      </c>
      <c r="C20" s="16">
        <v>1</v>
      </c>
      <c r="D20" s="16">
        <v>4</v>
      </c>
      <c r="E20" s="17">
        <v>1810100000</v>
      </c>
      <c r="F20" s="18"/>
      <c r="G20" s="19">
        <f>G21</f>
        <v>26629</v>
      </c>
      <c r="H20" s="19">
        <f t="shared" si="5"/>
        <v>26499</v>
      </c>
      <c r="I20" s="19">
        <f t="shared" si="5"/>
        <v>26499</v>
      </c>
    </row>
    <row r="21" spans="1:9" hidden="1" x14ac:dyDescent="0.2">
      <c r="A21" s="2"/>
      <c r="B21" s="21" t="s">
        <v>17</v>
      </c>
      <c r="C21" s="16">
        <v>1</v>
      </c>
      <c r="D21" s="16">
        <v>4</v>
      </c>
      <c r="E21" s="17">
        <v>1810102040</v>
      </c>
      <c r="F21" s="18" t="s">
        <v>9</v>
      </c>
      <c r="G21" s="19">
        <f>G22+G24+G26</f>
        <v>26629</v>
      </c>
      <c r="H21" s="19">
        <f t="shared" ref="H21:I21" si="6">H22+H24+H26</f>
        <v>26499</v>
      </c>
      <c r="I21" s="19">
        <f t="shared" si="6"/>
        <v>26499</v>
      </c>
    </row>
    <row r="22" spans="1:9" ht="48" hidden="1" x14ac:dyDescent="0.2">
      <c r="A22" s="2"/>
      <c r="B22" s="22" t="s">
        <v>12</v>
      </c>
      <c r="C22" s="16">
        <v>1</v>
      </c>
      <c r="D22" s="16">
        <v>4</v>
      </c>
      <c r="E22" s="17">
        <v>1810102040</v>
      </c>
      <c r="F22" s="18" t="s">
        <v>13</v>
      </c>
      <c r="G22" s="19">
        <f>G23</f>
        <v>26336</v>
      </c>
      <c r="H22" s="19">
        <f t="shared" ref="H22:I22" si="7">H23</f>
        <v>26336</v>
      </c>
      <c r="I22" s="19">
        <f t="shared" si="7"/>
        <v>26336</v>
      </c>
    </row>
    <row r="23" spans="1:9" ht="24" hidden="1" x14ac:dyDescent="0.2">
      <c r="A23" s="2"/>
      <c r="B23" s="22" t="s">
        <v>14</v>
      </c>
      <c r="C23" s="16">
        <v>1</v>
      </c>
      <c r="D23" s="16">
        <v>4</v>
      </c>
      <c r="E23" s="17">
        <v>1810102040</v>
      </c>
      <c r="F23" s="18" t="s">
        <v>15</v>
      </c>
      <c r="G23" s="19">
        <v>26336</v>
      </c>
      <c r="H23" s="19">
        <v>26336</v>
      </c>
      <c r="I23" s="19">
        <v>26336</v>
      </c>
    </row>
    <row r="24" spans="1:9" ht="24" hidden="1" x14ac:dyDescent="0.2">
      <c r="A24" s="2"/>
      <c r="B24" s="22" t="s">
        <v>231</v>
      </c>
      <c r="C24" s="16">
        <v>1</v>
      </c>
      <c r="D24" s="16">
        <v>4</v>
      </c>
      <c r="E24" s="17">
        <v>1810102040</v>
      </c>
      <c r="F24" s="18" t="s">
        <v>18</v>
      </c>
      <c r="G24" s="19">
        <f>G25</f>
        <v>194.2</v>
      </c>
      <c r="H24" s="19">
        <f t="shared" ref="H24:I24" si="8">H25</f>
        <v>64.2</v>
      </c>
      <c r="I24" s="19">
        <f t="shared" si="8"/>
        <v>64.2</v>
      </c>
    </row>
    <row r="25" spans="1:9" ht="24" hidden="1" x14ac:dyDescent="0.2">
      <c r="A25" s="2"/>
      <c r="B25" s="22" t="s">
        <v>19</v>
      </c>
      <c r="C25" s="16">
        <v>1</v>
      </c>
      <c r="D25" s="16">
        <v>4</v>
      </c>
      <c r="E25" s="17">
        <v>1810102040</v>
      </c>
      <c r="F25" s="18" t="s">
        <v>20</v>
      </c>
      <c r="G25" s="19">
        <v>194.2</v>
      </c>
      <c r="H25" s="19">
        <v>64.2</v>
      </c>
      <c r="I25" s="19">
        <v>64.2</v>
      </c>
    </row>
    <row r="26" spans="1:9" hidden="1" x14ac:dyDescent="0.2">
      <c r="A26" s="2"/>
      <c r="B26" s="22" t="s">
        <v>21</v>
      </c>
      <c r="C26" s="16">
        <v>1</v>
      </c>
      <c r="D26" s="16">
        <v>4</v>
      </c>
      <c r="E26" s="17">
        <v>1810102040</v>
      </c>
      <c r="F26" s="18">
        <v>800</v>
      </c>
      <c r="G26" s="19">
        <f>G27</f>
        <v>98.8</v>
      </c>
      <c r="H26" s="19">
        <f t="shared" ref="H26:I26" si="9">H27</f>
        <v>98.8</v>
      </c>
      <c r="I26" s="19">
        <f t="shared" si="9"/>
        <v>98.8</v>
      </c>
    </row>
    <row r="27" spans="1:9" hidden="1" x14ac:dyDescent="0.2">
      <c r="A27" s="2"/>
      <c r="B27" s="22" t="s">
        <v>22</v>
      </c>
      <c r="C27" s="16">
        <v>1</v>
      </c>
      <c r="D27" s="16">
        <v>4</v>
      </c>
      <c r="E27" s="17">
        <v>1810102040</v>
      </c>
      <c r="F27" s="18">
        <v>850</v>
      </c>
      <c r="G27" s="19">
        <v>98.8</v>
      </c>
      <c r="H27" s="19">
        <v>98.8</v>
      </c>
      <c r="I27" s="19">
        <v>98.8</v>
      </c>
    </row>
    <row r="28" spans="1:9" ht="24" hidden="1" x14ac:dyDescent="0.2">
      <c r="A28" s="2"/>
      <c r="B28" s="21" t="s">
        <v>107</v>
      </c>
      <c r="C28" s="16">
        <v>1</v>
      </c>
      <c r="D28" s="16">
        <v>6</v>
      </c>
      <c r="E28" s="17"/>
      <c r="F28" s="18"/>
      <c r="G28" s="19">
        <f t="shared" ref="G28:I32" si="10">G29</f>
        <v>81.400000000000006</v>
      </c>
      <c r="H28" s="19">
        <f t="shared" si="10"/>
        <v>0</v>
      </c>
      <c r="I28" s="19">
        <f t="shared" si="10"/>
        <v>0</v>
      </c>
    </row>
    <row r="29" spans="1:9" hidden="1" x14ac:dyDescent="0.2">
      <c r="A29" s="2"/>
      <c r="B29" s="21" t="s">
        <v>33</v>
      </c>
      <c r="C29" s="16">
        <v>1</v>
      </c>
      <c r="D29" s="16">
        <v>6</v>
      </c>
      <c r="E29" s="17" t="s">
        <v>126</v>
      </c>
      <c r="F29" s="18"/>
      <c r="G29" s="19">
        <f>G30</f>
        <v>81.400000000000006</v>
      </c>
      <c r="H29" s="19">
        <f t="shared" si="10"/>
        <v>0</v>
      </c>
      <c r="I29" s="19">
        <f t="shared" si="10"/>
        <v>0</v>
      </c>
    </row>
    <row r="30" spans="1:9" ht="24" hidden="1" x14ac:dyDescent="0.2">
      <c r="A30" s="2"/>
      <c r="B30" s="21" t="s">
        <v>265</v>
      </c>
      <c r="C30" s="16">
        <v>1</v>
      </c>
      <c r="D30" s="16">
        <v>6</v>
      </c>
      <c r="E30" s="17" t="s">
        <v>263</v>
      </c>
      <c r="F30" s="18"/>
      <c r="G30" s="19">
        <f t="shared" si="10"/>
        <v>81.400000000000006</v>
      </c>
      <c r="H30" s="19">
        <f t="shared" si="10"/>
        <v>0</v>
      </c>
      <c r="I30" s="19">
        <f t="shared" si="10"/>
        <v>0</v>
      </c>
    </row>
    <row r="31" spans="1:9" ht="48" hidden="1" x14ac:dyDescent="0.2">
      <c r="A31" s="2"/>
      <c r="B31" s="21" t="s">
        <v>106</v>
      </c>
      <c r="C31" s="16">
        <v>1</v>
      </c>
      <c r="D31" s="16">
        <v>6</v>
      </c>
      <c r="E31" s="17" t="s">
        <v>264</v>
      </c>
      <c r="F31" s="18"/>
      <c r="G31" s="19">
        <f t="shared" si="10"/>
        <v>81.400000000000006</v>
      </c>
      <c r="H31" s="19">
        <f t="shared" si="10"/>
        <v>0</v>
      </c>
      <c r="I31" s="19">
        <f t="shared" si="10"/>
        <v>0</v>
      </c>
    </row>
    <row r="32" spans="1:9" hidden="1" x14ac:dyDescent="0.2">
      <c r="A32" s="2"/>
      <c r="B32" s="21" t="s">
        <v>75</v>
      </c>
      <c r="C32" s="16">
        <v>1</v>
      </c>
      <c r="D32" s="16">
        <v>6</v>
      </c>
      <c r="E32" s="17" t="s">
        <v>264</v>
      </c>
      <c r="F32" s="18">
        <v>500</v>
      </c>
      <c r="G32" s="19">
        <f t="shared" si="10"/>
        <v>81.400000000000006</v>
      </c>
      <c r="H32" s="19">
        <f t="shared" si="10"/>
        <v>0</v>
      </c>
      <c r="I32" s="19">
        <f t="shared" si="10"/>
        <v>0</v>
      </c>
    </row>
    <row r="33" spans="1:9" hidden="1" x14ac:dyDescent="0.2">
      <c r="A33" s="2"/>
      <c r="B33" s="22" t="s">
        <v>76</v>
      </c>
      <c r="C33" s="16">
        <v>1</v>
      </c>
      <c r="D33" s="16">
        <v>6</v>
      </c>
      <c r="E33" s="17" t="s">
        <v>264</v>
      </c>
      <c r="F33" s="18">
        <v>540</v>
      </c>
      <c r="G33" s="19">
        <v>81.400000000000006</v>
      </c>
      <c r="H33" s="19">
        <v>0</v>
      </c>
      <c r="I33" s="19">
        <v>0</v>
      </c>
    </row>
    <row r="34" spans="1:9" hidden="1" x14ac:dyDescent="0.2">
      <c r="A34" s="2"/>
      <c r="B34" s="22" t="s">
        <v>295</v>
      </c>
      <c r="C34" s="16">
        <v>1</v>
      </c>
      <c r="D34" s="16">
        <v>7</v>
      </c>
      <c r="E34" s="4"/>
      <c r="F34" s="18"/>
      <c r="G34" s="19">
        <f>G35</f>
        <v>1322.3</v>
      </c>
      <c r="H34" s="19">
        <f t="shared" ref="H34:I37" si="11">H35</f>
        <v>0</v>
      </c>
      <c r="I34" s="19">
        <f t="shared" si="11"/>
        <v>0</v>
      </c>
    </row>
    <row r="35" spans="1:9" hidden="1" x14ac:dyDescent="0.2">
      <c r="A35" s="2"/>
      <c r="B35" s="21" t="s">
        <v>33</v>
      </c>
      <c r="C35" s="16">
        <v>1</v>
      </c>
      <c r="D35" s="16">
        <v>7</v>
      </c>
      <c r="E35" s="17" t="s">
        <v>126</v>
      </c>
      <c r="F35" s="18"/>
      <c r="G35" s="19">
        <f>G36</f>
        <v>1322.3</v>
      </c>
      <c r="H35" s="19">
        <f>H37</f>
        <v>0</v>
      </c>
      <c r="I35" s="19">
        <f>I37</f>
        <v>0</v>
      </c>
    </row>
    <row r="36" spans="1:9" hidden="1" x14ac:dyDescent="0.2">
      <c r="A36" s="2"/>
      <c r="B36" s="21" t="s">
        <v>297</v>
      </c>
      <c r="C36" s="16">
        <v>1</v>
      </c>
      <c r="D36" s="16">
        <v>7</v>
      </c>
      <c r="E36" s="17" t="s">
        <v>296</v>
      </c>
      <c r="F36" s="18"/>
      <c r="G36" s="19">
        <f>G37</f>
        <v>1322.3</v>
      </c>
      <c r="H36" s="19"/>
      <c r="I36" s="19"/>
    </row>
    <row r="37" spans="1:9" ht="24" hidden="1" x14ac:dyDescent="0.2">
      <c r="A37" s="2"/>
      <c r="B37" s="22" t="s">
        <v>231</v>
      </c>
      <c r="C37" s="16">
        <v>1</v>
      </c>
      <c r="D37" s="16">
        <v>7</v>
      </c>
      <c r="E37" s="17" t="s">
        <v>296</v>
      </c>
      <c r="F37" s="18">
        <v>200</v>
      </c>
      <c r="G37" s="19">
        <f>G38</f>
        <v>1322.3</v>
      </c>
      <c r="H37" s="19">
        <f t="shared" si="11"/>
        <v>0</v>
      </c>
      <c r="I37" s="19">
        <f t="shared" si="11"/>
        <v>0</v>
      </c>
    </row>
    <row r="38" spans="1:9" ht="24" hidden="1" x14ac:dyDescent="0.2">
      <c r="A38" s="2"/>
      <c r="B38" s="22" t="s">
        <v>19</v>
      </c>
      <c r="C38" s="16">
        <v>1</v>
      </c>
      <c r="D38" s="16">
        <v>7</v>
      </c>
      <c r="E38" s="17" t="s">
        <v>296</v>
      </c>
      <c r="F38" s="18">
        <v>240</v>
      </c>
      <c r="G38" s="19">
        <v>1322.3</v>
      </c>
      <c r="H38" s="19">
        <v>0</v>
      </c>
      <c r="I38" s="19">
        <v>0</v>
      </c>
    </row>
    <row r="39" spans="1:9" hidden="1" x14ac:dyDescent="0.2">
      <c r="A39" s="2"/>
      <c r="B39" s="15" t="s">
        <v>23</v>
      </c>
      <c r="C39" s="16">
        <v>1</v>
      </c>
      <c r="D39" s="16">
        <v>11</v>
      </c>
      <c r="E39" s="17" t="s">
        <v>9</v>
      </c>
      <c r="F39" s="18" t="s">
        <v>9</v>
      </c>
      <c r="G39" s="19">
        <f t="shared" ref="G39:I44" si="12">G40</f>
        <v>50</v>
      </c>
      <c r="H39" s="19">
        <f t="shared" si="12"/>
        <v>50</v>
      </c>
      <c r="I39" s="19">
        <f t="shared" si="12"/>
        <v>50</v>
      </c>
    </row>
    <row r="40" spans="1:9" ht="36" hidden="1" x14ac:dyDescent="0.2">
      <c r="A40" s="2"/>
      <c r="B40" s="20" t="s">
        <v>272</v>
      </c>
      <c r="C40" s="16">
        <v>1</v>
      </c>
      <c r="D40" s="16">
        <v>11</v>
      </c>
      <c r="E40" s="17">
        <v>1100000000</v>
      </c>
      <c r="F40" s="18" t="s">
        <v>9</v>
      </c>
      <c r="G40" s="19">
        <f t="shared" si="12"/>
        <v>50</v>
      </c>
      <c r="H40" s="19">
        <f t="shared" si="12"/>
        <v>50</v>
      </c>
      <c r="I40" s="19">
        <f t="shared" si="12"/>
        <v>50</v>
      </c>
    </row>
    <row r="41" spans="1:9" ht="36" hidden="1" x14ac:dyDescent="0.2">
      <c r="A41" s="2"/>
      <c r="B41" s="21" t="s">
        <v>24</v>
      </c>
      <c r="C41" s="16">
        <v>1</v>
      </c>
      <c r="D41" s="16">
        <v>11</v>
      </c>
      <c r="E41" s="17">
        <v>1110000000</v>
      </c>
      <c r="F41" s="18" t="s">
        <v>9</v>
      </c>
      <c r="G41" s="19">
        <f>G42</f>
        <v>50</v>
      </c>
      <c r="H41" s="19">
        <f t="shared" si="12"/>
        <v>50</v>
      </c>
      <c r="I41" s="19">
        <f t="shared" si="12"/>
        <v>50</v>
      </c>
    </row>
    <row r="42" spans="1:9" ht="24" hidden="1" x14ac:dyDescent="0.2">
      <c r="A42" s="2"/>
      <c r="B42" s="21" t="s">
        <v>246</v>
      </c>
      <c r="C42" s="16">
        <v>1</v>
      </c>
      <c r="D42" s="16">
        <v>11</v>
      </c>
      <c r="E42" s="17" t="s">
        <v>247</v>
      </c>
      <c r="F42" s="18"/>
      <c r="G42" s="19">
        <f>G43</f>
        <v>50</v>
      </c>
      <c r="H42" s="19">
        <f t="shared" si="12"/>
        <v>50</v>
      </c>
      <c r="I42" s="19">
        <f t="shared" si="12"/>
        <v>50</v>
      </c>
    </row>
    <row r="43" spans="1:9" hidden="1" x14ac:dyDescent="0.2">
      <c r="A43" s="2"/>
      <c r="B43" s="21" t="s">
        <v>244</v>
      </c>
      <c r="C43" s="16">
        <v>1</v>
      </c>
      <c r="D43" s="16">
        <v>11</v>
      </c>
      <c r="E43" s="17" t="s">
        <v>245</v>
      </c>
      <c r="F43" s="18" t="s">
        <v>9</v>
      </c>
      <c r="G43" s="19">
        <f t="shared" si="12"/>
        <v>50</v>
      </c>
      <c r="H43" s="19">
        <f t="shared" si="12"/>
        <v>50</v>
      </c>
      <c r="I43" s="19">
        <f t="shared" si="12"/>
        <v>50</v>
      </c>
    </row>
    <row r="44" spans="1:9" hidden="1" x14ac:dyDescent="0.2">
      <c r="A44" s="2"/>
      <c r="B44" s="21" t="s">
        <v>21</v>
      </c>
      <c r="C44" s="16">
        <v>1</v>
      </c>
      <c r="D44" s="16">
        <v>11</v>
      </c>
      <c r="E44" s="17" t="s">
        <v>245</v>
      </c>
      <c r="F44" s="18" t="s">
        <v>25</v>
      </c>
      <c r="G44" s="19">
        <f t="shared" si="12"/>
        <v>50</v>
      </c>
      <c r="H44" s="19">
        <f t="shared" si="12"/>
        <v>50</v>
      </c>
      <c r="I44" s="19">
        <f t="shared" si="12"/>
        <v>50</v>
      </c>
    </row>
    <row r="45" spans="1:9" hidden="1" x14ac:dyDescent="0.2">
      <c r="A45" s="2"/>
      <c r="B45" s="22" t="s">
        <v>26</v>
      </c>
      <c r="C45" s="16">
        <v>1</v>
      </c>
      <c r="D45" s="16">
        <v>11</v>
      </c>
      <c r="E45" s="17" t="s">
        <v>245</v>
      </c>
      <c r="F45" s="18" t="s">
        <v>27</v>
      </c>
      <c r="G45" s="19">
        <v>50</v>
      </c>
      <c r="H45" s="19">
        <v>50</v>
      </c>
      <c r="I45" s="19">
        <v>50</v>
      </c>
    </row>
    <row r="46" spans="1:9" hidden="1" x14ac:dyDescent="0.2">
      <c r="A46" s="2"/>
      <c r="B46" s="15" t="s">
        <v>28</v>
      </c>
      <c r="C46" s="16">
        <v>1</v>
      </c>
      <c r="D46" s="16">
        <v>13</v>
      </c>
      <c r="E46" s="17" t="s">
        <v>9</v>
      </c>
      <c r="F46" s="18" t="s">
        <v>9</v>
      </c>
      <c r="G46" s="19">
        <f>G47+G53+G71+G77+G96+G88</f>
        <v>17820.699999999997</v>
      </c>
      <c r="H46" s="19">
        <f t="shared" ref="H46:I46" si="13">H47+H53+H71+H77+H96+H88</f>
        <v>20075.8</v>
      </c>
      <c r="I46" s="19">
        <f t="shared" si="13"/>
        <v>22953.200000000001</v>
      </c>
    </row>
    <row r="47" spans="1:9" ht="26.25" hidden="1" customHeight="1" x14ac:dyDescent="0.2">
      <c r="A47" s="2"/>
      <c r="B47" s="23" t="s">
        <v>273</v>
      </c>
      <c r="C47" s="16">
        <v>1</v>
      </c>
      <c r="D47" s="16">
        <v>13</v>
      </c>
      <c r="E47" s="17" t="s">
        <v>97</v>
      </c>
      <c r="F47" s="18"/>
      <c r="G47" s="19">
        <f t="shared" ref="G47:I51" si="14">G48</f>
        <v>19.600000000000001</v>
      </c>
      <c r="H47" s="19">
        <f t="shared" si="14"/>
        <v>0</v>
      </c>
      <c r="I47" s="19">
        <f t="shared" si="14"/>
        <v>0</v>
      </c>
    </row>
    <row r="48" spans="1:9" hidden="1" x14ac:dyDescent="0.2">
      <c r="A48" s="2"/>
      <c r="B48" s="21" t="s">
        <v>93</v>
      </c>
      <c r="C48" s="16">
        <v>1</v>
      </c>
      <c r="D48" s="16">
        <v>13</v>
      </c>
      <c r="E48" s="17" t="s">
        <v>96</v>
      </c>
      <c r="F48" s="18"/>
      <c r="G48" s="19">
        <f>G49</f>
        <v>19.600000000000001</v>
      </c>
      <c r="H48" s="19">
        <f t="shared" si="14"/>
        <v>0</v>
      </c>
      <c r="I48" s="19">
        <f t="shared" si="14"/>
        <v>0</v>
      </c>
    </row>
    <row r="49" spans="1:9" ht="24" hidden="1" x14ac:dyDescent="0.2">
      <c r="A49" s="2"/>
      <c r="B49" s="21" t="s">
        <v>94</v>
      </c>
      <c r="C49" s="16">
        <v>1</v>
      </c>
      <c r="D49" s="16">
        <v>13</v>
      </c>
      <c r="E49" s="17" t="s">
        <v>98</v>
      </c>
      <c r="F49" s="18"/>
      <c r="G49" s="19">
        <f>G50</f>
        <v>19.600000000000001</v>
      </c>
      <c r="H49" s="19">
        <f t="shared" si="14"/>
        <v>0</v>
      </c>
      <c r="I49" s="19">
        <f t="shared" si="14"/>
        <v>0</v>
      </c>
    </row>
    <row r="50" spans="1:9" ht="24" hidden="1" x14ac:dyDescent="0.2">
      <c r="A50" s="2"/>
      <c r="B50" s="21" t="s">
        <v>95</v>
      </c>
      <c r="C50" s="16">
        <v>1</v>
      </c>
      <c r="D50" s="16">
        <v>13</v>
      </c>
      <c r="E50" s="17" t="s">
        <v>99</v>
      </c>
      <c r="F50" s="18"/>
      <c r="G50" s="19">
        <f>G51</f>
        <v>19.600000000000001</v>
      </c>
      <c r="H50" s="19">
        <f t="shared" si="14"/>
        <v>0</v>
      </c>
      <c r="I50" s="19">
        <f t="shared" si="14"/>
        <v>0</v>
      </c>
    </row>
    <row r="51" spans="1:9" ht="48" hidden="1" x14ac:dyDescent="0.2">
      <c r="A51" s="2"/>
      <c r="B51" s="22" t="s">
        <v>12</v>
      </c>
      <c r="C51" s="16">
        <v>1</v>
      </c>
      <c r="D51" s="16">
        <v>13</v>
      </c>
      <c r="E51" s="17" t="s">
        <v>99</v>
      </c>
      <c r="F51" s="18">
        <v>100</v>
      </c>
      <c r="G51" s="19">
        <f>G52</f>
        <v>19.600000000000001</v>
      </c>
      <c r="H51" s="19">
        <f t="shared" si="14"/>
        <v>0</v>
      </c>
      <c r="I51" s="19">
        <f t="shared" si="14"/>
        <v>0</v>
      </c>
    </row>
    <row r="52" spans="1:9" hidden="1" x14ac:dyDescent="0.2">
      <c r="A52" s="2"/>
      <c r="B52" s="22" t="s">
        <v>240</v>
      </c>
      <c r="C52" s="16">
        <v>1</v>
      </c>
      <c r="D52" s="16">
        <v>13</v>
      </c>
      <c r="E52" s="17" t="s">
        <v>99</v>
      </c>
      <c r="F52" s="18">
        <v>110</v>
      </c>
      <c r="G52" s="19">
        <v>19.600000000000001</v>
      </c>
      <c r="H52" s="19">
        <v>0</v>
      </c>
      <c r="I52" s="19">
        <v>0</v>
      </c>
    </row>
    <row r="53" spans="1:9" ht="36" hidden="1" x14ac:dyDescent="0.2">
      <c r="A53" s="2"/>
      <c r="B53" s="20" t="s">
        <v>271</v>
      </c>
      <c r="C53" s="16">
        <v>1</v>
      </c>
      <c r="D53" s="16">
        <v>13</v>
      </c>
      <c r="E53" s="17" t="s">
        <v>100</v>
      </c>
      <c r="F53" s="18" t="s">
        <v>9</v>
      </c>
      <c r="G53" s="19">
        <f>G54+G63</f>
        <v>16630.599999999999</v>
      </c>
      <c r="H53" s="19">
        <f t="shared" ref="H53:I53" si="15">H54+H63</f>
        <v>17065.8</v>
      </c>
      <c r="I53" s="19">
        <f t="shared" si="15"/>
        <v>17240.2</v>
      </c>
    </row>
    <row r="54" spans="1:9" ht="24" hidden="1" x14ac:dyDescent="0.2">
      <c r="A54" s="2"/>
      <c r="B54" s="20" t="s">
        <v>83</v>
      </c>
      <c r="C54" s="16">
        <v>1</v>
      </c>
      <c r="D54" s="16">
        <v>13</v>
      </c>
      <c r="E54" s="17" t="s">
        <v>101</v>
      </c>
      <c r="F54" s="18"/>
      <c r="G54" s="19">
        <f>G55</f>
        <v>945</v>
      </c>
      <c r="H54" s="19">
        <f t="shared" ref="H54:I55" si="16">H55</f>
        <v>700</v>
      </c>
      <c r="I54" s="19">
        <f t="shared" si="16"/>
        <v>700</v>
      </c>
    </row>
    <row r="55" spans="1:9" ht="24" hidden="1" x14ac:dyDescent="0.2">
      <c r="A55" s="2"/>
      <c r="B55" s="21" t="s">
        <v>91</v>
      </c>
      <c r="C55" s="16">
        <v>1</v>
      </c>
      <c r="D55" s="16">
        <v>13</v>
      </c>
      <c r="E55" s="17" t="s">
        <v>102</v>
      </c>
      <c r="F55" s="18"/>
      <c r="G55" s="19">
        <f>G56</f>
        <v>945</v>
      </c>
      <c r="H55" s="19">
        <f t="shared" si="16"/>
        <v>700</v>
      </c>
      <c r="I55" s="19">
        <f t="shared" si="16"/>
        <v>700</v>
      </c>
    </row>
    <row r="56" spans="1:9" hidden="1" x14ac:dyDescent="0.2">
      <c r="A56" s="2"/>
      <c r="B56" s="21" t="s">
        <v>104</v>
      </c>
      <c r="C56" s="16">
        <v>1</v>
      </c>
      <c r="D56" s="16">
        <v>13</v>
      </c>
      <c r="E56" s="17" t="s">
        <v>105</v>
      </c>
      <c r="F56" s="18"/>
      <c r="G56" s="19">
        <f>G57+G59+G61</f>
        <v>945</v>
      </c>
      <c r="H56" s="19">
        <f t="shared" ref="H56:I56" si="17">H57+H59+H61</f>
        <v>700</v>
      </c>
      <c r="I56" s="19">
        <f t="shared" si="17"/>
        <v>700</v>
      </c>
    </row>
    <row r="57" spans="1:9" ht="48" hidden="1" x14ac:dyDescent="0.2">
      <c r="A57" s="2"/>
      <c r="B57" s="20" t="s">
        <v>12</v>
      </c>
      <c r="C57" s="16">
        <v>1</v>
      </c>
      <c r="D57" s="16">
        <v>13</v>
      </c>
      <c r="E57" s="17" t="s">
        <v>105</v>
      </c>
      <c r="F57" s="18" t="s">
        <v>13</v>
      </c>
      <c r="G57" s="19">
        <f>G58</f>
        <v>600</v>
      </c>
      <c r="H57" s="19">
        <f t="shared" ref="H57:I57" si="18">H58</f>
        <v>600</v>
      </c>
      <c r="I57" s="19">
        <f t="shared" si="18"/>
        <v>600</v>
      </c>
    </row>
    <row r="58" spans="1:9" ht="27" hidden="1" customHeight="1" x14ac:dyDescent="0.2">
      <c r="A58" s="2"/>
      <c r="B58" s="15" t="s">
        <v>14</v>
      </c>
      <c r="C58" s="16">
        <v>1</v>
      </c>
      <c r="D58" s="16">
        <v>13</v>
      </c>
      <c r="E58" s="17" t="s">
        <v>105</v>
      </c>
      <c r="F58" s="18">
        <v>120</v>
      </c>
      <c r="G58" s="19">
        <v>600</v>
      </c>
      <c r="H58" s="19">
        <v>600</v>
      </c>
      <c r="I58" s="19">
        <v>600</v>
      </c>
    </row>
    <row r="59" spans="1:9" ht="27" hidden="1" customHeight="1" x14ac:dyDescent="0.2">
      <c r="A59" s="2"/>
      <c r="B59" s="22" t="s">
        <v>231</v>
      </c>
      <c r="C59" s="16">
        <v>1</v>
      </c>
      <c r="D59" s="16">
        <v>13</v>
      </c>
      <c r="E59" s="17" t="s">
        <v>105</v>
      </c>
      <c r="F59" s="18">
        <v>200</v>
      </c>
      <c r="G59" s="19">
        <f>G60</f>
        <v>245</v>
      </c>
      <c r="H59" s="19">
        <f t="shared" ref="H59:I59" si="19">H60</f>
        <v>0</v>
      </c>
      <c r="I59" s="19">
        <f t="shared" si="19"/>
        <v>0</v>
      </c>
    </row>
    <row r="60" spans="1:9" ht="27" hidden="1" customHeight="1" x14ac:dyDescent="0.2">
      <c r="A60" s="2"/>
      <c r="B60" s="22" t="s">
        <v>19</v>
      </c>
      <c r="C60" s="16">
        <v>1</v>
      </c>
      <c r="D60" s="16">
        <v>13</v>
      </c>
      <c r="E60" s="17" t="s">
        <v>105</v>
      </c>
      <c r="F60" s="18">
        <v>240</v>
      </c>
      <c r="G60" s="19">
        <v>245</v>
      </c>
      <c r="H60" s="19">
        <v>0</v>
      </c>
      <c r="I60" s="19">
        <v>0</v>
      </c>
    </row>
    <row r="61" spans="1:9" ht="16.5" hidden="1" customHeight="1" x14ac:dyDescent="0.2">
      <c r="A61" s="2"/>
      <c r="B61" s="22" t="s">
        <v>21</v>
      </c>
      <c r="C61" s="16">
        <v>1</v>
      </c>
      <c r="D61" s="16">
        <v>13</v>
      </c>
      <c r="E61" s="17" t="s">
        <v>105</v>
      </c>
      <c r="F61" s="18">
        <v>800</v>
      </c>
      <c r="G61" s="19">
        <f>G62</f>
        <v>100</v>
      </c>
      <c r="H61" s="19">
        <f t="shared" ref="H61:I61" si="20">H62</f>
        <v>100</v>
      </c>
      <c r="I61" s="19">
        <f t="shared" si="20"/>
        <v>100</v>
      </c>
    </row>
    <row r="62" spans="1:9" ht="16.5" hidden="1" customHeight="1" x14ac:dyDescent="0.2">
      <c r="A62" s="2"/>
      <c r="B62" s="22" t="s">
        <v>253</v>
      </c>
      <c r="C62" s="16">
        <v>1</v>
      </c>
      <c r="D62" s="16">
        <v>13</v>
      </c>
      <c r="E62" s="17" t="s">
        <v>105</v>
      </c>
      <c r="F62" s="18">
        <v>830</v>
      </c>
      <c r="G62" s="19">
        <v>100</v>
      </c>
      <c r="H62" s="19">
        <v>100</v>
      </c>
      <c r="I62" s="19">
        <v>100</v>
      </c>
    </row>
    <row r="63" spans="1:9" ht="24" hidden="1" x14ac:dyDescent="0.2">
      <c r="A63" s="2"/>
      <c r="B63" s="21" t="s">
        <v>95</v>
      </c>
      <c r="C63" s="16">
        <v>1</v>
      </c>
      <c r="D63" s="16">
        <v>13</v>
      </c>
      <c r="E63" s="17" t="s">
        <v>103</v>
      </c>
      <c r="F63" s="18"/>
      <c r="G63" s="19">
        <f>G64+G66+G68</f>
        <v>15685.6</v>
      </c>
      <c r="H63" s="19">
        <f t="shared" ref="H63:I63" si="21">H64+H66+H68</f>
        <v>16365.8</v>
      </c>
      <c r="I63" s="19">
        <f t="shared" si="21"/>
        <v>16540.2</v>
      </c>
    </row>
    <row r="64" spans="1:9" ht="48" hidden="1" x14ac:dyDescent="0.2">
      <c r="A64" s="2"/>
      <c r="B64" s="22" t="s">
        <v>12</v>
      </c>
      <c r="C64" s="16">
        <v>1</v>
      </c>
      <c r="D64" s="16">
        <v>13</v>
      </c>
      <c r="E64" s="17" t="s">
        <v>103</v>
      </c>
      <c r="F64" s="18" t="s">
        <v>13</v>
      </c>
      <c r="G64" s="19">
        <f>G65</f>
        <v>12733</v>
      </c>
      <c r="H64" s="19">
        <f t="shared" ref="H64:I64" si="22">H65</f>
        <v>12733</v>
      </c>
      <c r="I64" s="19">
        <f t="shared" si="22"/>
        <v>12733</v>
      </c>
    </row>
    <row r="65" spans="1:9" hidden="1" x14ac:dyDescent="0.2">
      <c r="A65" s="2"/>
      <c r="B65" s="22" t="s">
        <v>240</v>
      </c>
      <c r="C65" s="16">
        <v>1</v>
      </c>
      <c r="D65" s="16">
        <v>13</v>
      </c>
      <c r="E65" s="17" t="s">
        <v>103</v>
      </c>
      <c r="F65" s="18">
        <v>110</v>
      </c>
      <c r="G65" s="19">
        <v>12733</v>
      </c>
      <c r="H65" s="19">
        <v>12733</v>
      </c>
      <c r="I65" s="19">
        <v>12733</v>
      </c>
    </row>
    <row r="66" spans="1:9" ht="24" hidden="1" x14ac:dyDescent="0.2">
      <c r="A66" s="2"/>
      <c r="B66" s="22" t="s">
        <v>231</v>
      </c>
      <c r="C66" s="16">
        <v>1</v>
      </c>
      <c r="D66" s="16">
        <v>13</v>
      </c>
      <c r="E66" s="17" t="s">
        <v>103</v>
      </c>
      <c r="F66" s="18">
        <v>200</v>
      </c>
      <c r="G66" s="19">
        <f>G67</f>
        <v>2917.2</v>
      </c>
      <c r="H66" s="19">
        <f t="shared" ref="H66:I66" si="23">H67</f>
        <v>3597.4</v>
      </c>
      <c r="I66" s="19">
        <f t="shared" si="23"/>
        <v>3771.8</v>
      </c>
    </row>
    <row r="67" spans="1:9" ht="24" hidden="1" x14ac:dyDescent="0.2">
      <c r="A67" s="2"/>
      <c r="B67" s="22" t="s">
        <v>19</v>
      </c>
      <c r="C67" s="16">
        <v>1</v>
      </c>
      <c r="D67" s="16">
        <v>13</v>
      </c>
      <c r="E67" s="17" t="s">
        <v>103</v>
      </c>
      <c r="F67" s="18">
        <v>240</v>
      </c>
      <c r="G67" s="19">
        <v>2917.2</v>
      </c>
      <c r="H67" s="19">
        <v>3597.4</v>
      </c>
      <c r="I67" s="19">
        <v>3771.8</v>
      </c>
    </row>
    <row r="68" spans="1:9" hidden="1" x14ac:dyDescent="0.2">
      <c r="A68" s="2"/>
      <c r="B68" s="22" t="s">
        <v>21</v>
      </c>
      <c r="C68" s="16">
        <v>1</v>
      </c>
      <c r="D68" s="16">
        <v>13</v>
      </c>
      <c r="E68" s="17" t="s">
        <v>103</v>
      </c>
      <c r="F68" s="18">
        <v>800</v>
      </c>
      <c r="G68" s="19">
        <f>G69+G70</f>
        <v>35.4</v>
      </c>
      <c r="H68" s="19">
        <f t="shared" ref="H68:I68" si="24">H69+H70</f>
        <v>35.4</v>
      </c>
      <c r="I68" s="19">
        <f t="shared" si="24"/>
        <v>35.4</v>
      </c>
    </row>
    <row r="69" spans="1:9" hidden="1" x14ac:dyDescent="0.2">
      <c r="A69" s="2"/>
      <c r="B69" s="22" t="s">
        <v>253</v>
      </c>
      <c r="C69" s="16">
        <v>1</v>
      </c>
      <c r="D69" s="16">
        <v>13</v>
      </c>
      <c r="E69" s="17" t="s">
        <v>103</v>
      </c>
      <c r="F69" s="18">
        <v>830</v>
      </c>
      <c r="G69" s="19">
        <v>0</v>
      </c>
      <c r="H69" s="19">
        <v>0</v>
      </c>
      <c r="I69" s="19">
        <v>0</v>
      </c>
    </row>
    <row r="70" spans="1:9" hidden="1" x14ac:dyDescent="0.2">
      <c r="A70" s="2"/>
      <c r="B70" s="22" t="s">
        <v>22</v>
      </c>
      <c r="C70" s="16">
        <v>1</v>
      </c>
      <c r="D70" s="16">
        <v>13</v>
      </c>
      <c r="E70" s="17" t="s">
        <v>103</v>
      </c>
      <c r="F70" s="18">
        <v>850</v>
      </c>
      <c r="G70" s="19">
        <v>35.4</v>
      </c>
      <c r="H70" s="19">
        <v>35.4</v>
      </c>
      <c r="I70" s="19">
        <v>35.4</v>
      </c>
    </row>
    <row r="71" spans="1:9" ht="24" hidden="1" x14ac:dyDescent="0.2">
      <c r="A71" s="2"/>
      <c r="B71" s="21" t="s">
        <v>29</v>
      </c>
      <c r="C71" s="16">
        <v>1</v>
      </c>
      <c r="D71" s="16">
        <v>13</v>
      </c>
      <c r="E71" s="17" t="s">
        <v>113</v>
      </c>
      <c r="F71" s="18"/>
      <c r="G71" s="19">
        <f>G72</f>
        <v>0</v>
      </c>
      <c r="H71" s="19"/>
      <c r="I71" s="19"/>
    </row>
    <row r="72" spans="1:9" hidden="1" x14ac:dyDescent="0.2">
      <c r="A72" s="2"/>
      <c r="B72" s="21" t="s">
        <v>30</v>
      </c>
      <c r="C72" s="16">
        <v>1</v>
      </c>
      <c r="D72" s="16">
        <v>13</v>
      </c>
      <c r="E72" s="17" t="s">
        <v>112</v>
      </c>
      <c r="F72" s="18" t="s">
        <v>9</v>
      </c>
      <c r="G72" s="19">
        <f>G73</f>
        <v>0</v>
      </c>
      <c r="H72" s="19"/>
      <c r="I72" s="19"/>
    </row>
    <row r="73" spans="1:9" ht="24" hidden="1" x14ac:dyDescent="0.2">
      <c r="A73" s="2"/>
      <c r="B73" s="21" t="s">
        <v>108</v>
      </c>
      <c r="C73" s="16">
        <v>1</v>
      </c>
      <c r="D73" s="16">
        <v>13</v>
      </c>
      <c r="E73" s="17" t="s">
        <v>111</v>
      </c>
      <c r="F73" s="18"/>
      <c r="G73" s="19">
        <f>G74</f>
        <v>0</v>
      </c>
      <c r="H73" s="19"/>
      <c r="I73" s="19"/>
    </row>
    <row r="74" spans="1:9" ht="24" hidden="1" x14ac:dyDescent="0.2">
      <c r="A74" s="2"/>
      <c r="B74" s="21" t="s">
        <v>109</v>
      </c>
      <c r="C74" s="16">
        <v>1</v>
      </c>
      <c r="D74" s="16">
        <v>13</v>
      </c>
      <c r="E74" s="17" t="s">
        <v>110</v>
      </c>
      <c r="F74" s="18"/>
      <c r="G74" s="19">
        <f t="shared" ref="G74:G75" si="25">G75</f>
        <v>0</v>
      </c>
      <c r="H74" s="19"/>
      <c r="I74" s="19"/>
    </row>
    <row r="75" spans="1:9" ht="24" hidden="1" x14ac:dyDescent="0.2">
      <c r="A75" s="2"/>
      <c r="B75" s="22" t="s">
        <v>231</v>
      </c>
      <c r="C75" s="16">
        <v>1</v>
      </c>
      <c r="D75" s="16">
        <v>13</v>
      </c>
      <c r="E75" s="17" t="s">
        <v>110</v>
      </c>
      <c r="F75" s="18">
        <v>200</v>
      </c>
      <c r="G75" s="19">
        <f t="shared" si="25"/>
        <v>0</v>
      </c>
      <c r="H75" s="19"/>
      <c r="I75" s="19"/>
    </row>
    <row r="76" spans="1:9" ht="24" hidden="1" x14ac:dyDescent="0.2">
      <c r="A76" s="2"/>
      <c r="B76" s="22" t="s">
        <v>19</v>
      </c>
      <c r="C76" s="16">
        <v>1</v>
      </c>
      <c r="D76" s="16">
        <v>13</v>
      </c>
      <c r="E76" s="17" t="s">
        <v>110</v>
      </c>
      <c r="F76" s="18">
        <v>240</v>
      </c>
      <c r="G76" s="19">
        <v>0</v>
      </c>
      <c r="H76" s="19"/>
      <c r="I76" s="19"/>
    </row>
    <row r="77" spans="1:9" ht="36" hidden="1" x14ac:dyDescent="0.2">
      <c r="A77" s="2"/>
      <c r="B77" s="21" t="s">
        <v>114</v>
      </c>
      <c r="C77" s="16">
        <v>1</v>
      </c>
      <c r="D77" s="16">
        <v>13</v>
      </c>
      <c r="E77" s="17" t="s">
        <v>119</v>
      </c>
      <c r="F77" s="18" t="s">
        <v>9</v>
      </c>
      <c r="G77" s="19">
        <f>G78+G83</f>
        <v>0</v>
      </c>
      <c r="H77" s="19">
        <f t="shared" ref="H77:I77" si="26">H78+H83</f>
        <v>0</v>
      </c>
      <c r="I77" s="19">
        <f t="shared" si="26"/>
        <v>0</v>
      </c>
    </row>
    <row r="78" spans="1:9" ht="24" hidden="1" x14ac:dyDescent="0.2">
      <c r="A78" s="2"/>
      <c r="B78" s="21" t="s">
        <v>78</v>
      </c>
      <c r="C78" s="16">
        <v>1</v>
      </c>
      <c r="D78" s="16">
        <v>13</v>
      </c>
      <c r="E78" s="24" t="s">
        <v>118</v>
      </c>
      <c r="F78" s="18"/>
      <c r="G78" s="19">
        <f>G79</f>
        <v>0</v>
      </c>
      <c r="H78" s="19"/>
      <c r="I78" s="19"/>
    </row>
    <row r="79" spans="1:9" ht="36" hidden="1" x14ac:dyDescent="0.2">
      <c r="A79" s="2"/>
      <c r="B79" s="21" t="s">
        <v>115</v>
      </c>
      <c r="C79" s="16">
        <v>1</v>
      </c>
      <c r="D79" s="16">
        <v>13</v>
      </c>
      <c r="E79" s="24" t="s">
        <v>117</v>
      </c>
      <c r="F79" s="18"/>
      <c r="G79" s="19">
        <f>G80</f>
        <v>0</v>
      </c>
      <c r="H79" s="19"/>
      <c r="I79" s="19"/>
    </row>
    <row r="80" spans="1:9" ht="24" hidden="1" x14ac:dyDescent="0.2">
      <c r="A80" s="2"/>
      <c r="B80" s="21" t="s">
        <v>109</v>
      </c>
      <c r="C80" s="16">
        <v>1</v>
      </c>
      <c r="D80" s="16">
        <v>13</v>
      </c>
      <c r="E80" s="17" t="s">
        <v>116</v>
      </c>
      <c r="F80" s="18"/>
      <c r="G80" s="19">
        <f t="shared" ref="G80:G81" si="27">G81</f>
        <v>0</v>
      </c>
      <c r="H80" s="19"/>
      <c r="I80" s="19"/>
    </row>
    <row r="81" spans="1:9" ht="24" hidden="1" x14ac:dyDescent="0.2">
      <c r="A81" s="2"/>
      <c r="B81" s="22" t="s">
        <v>231</v>
      </c>
      <c r="C81" s="16">
        <v>1</v>
      </c>
      <c r="D81" s="16">
        <v>13</v>
      </c>
      <c r="E81" s="17" t="s">
        <v>116</v>
      </c>
      <c r="F81" s="18">
        <v>200</v>
      </c>
      <c r="G81" s="19">
        <f t="shared" si="27"/>
        <v>0</v>
      </c>
      <c r="H81" s="19"/>
      <c r="I81" s="19"/>
    </row>
    <row r="82" spans="1:9" ht="24" hidden="1" x14ac:dyDescent="0.2">
      <c r="A82" s="2"/>
      <c r="B82" s="22" t="s">
        <v>19</v>
      </c>
      <c r="C82" s="16">
        <v>1</v>
      </c>
      <c r="D82" s="16">
        <v>13</v>
      </c>
      <c r="E82" s="17" t="s">
        <v>116</v>
      </c>
      <c r="F82" s="18">
        <v>240</v>
      </c>
      <c r="G82" s="19">
        <v>0</v>
      </c>
      <c r="H82" s="19"/>
      <c r="I82" s="19"/>
    </row>
    <row r="83" spans="1:9" ht="24" hidden="1" x14ac:dyDescent="0.2">
      <c r="A83" s="2"/>
      <c r="B83" s="21" t="s">
        <v>32</v>
      </c>
      <c r="C83" s="16">
        <v>1</v>
      </c>
      <c r="D83" s="16">
        <v>13</v>
      </c>
      <c r="E83" s="17" t="s">
        <v>124</v>
      </c>
      <c r="F83" s="18" t="s">
        <v>9</v>
      </c>
      <c r="G83" s="19">
        <f>G84</f>
        <v>0</v>
      </c>
      <c r="H83" s="19">
        <f t="shared" ref="H83:I84" si="28">H84</f>
        <v>0</v>
      </c>
      <c r="I83" s="19">
        <f t="shared" si="28"/>
        <v>0</v>
      </c>
    </row>
    <row r="84" spans="1:9" ht="36" hidden="1" x14ac:dyDescent="0.2">
      <c r="A84" s="2"/>
      <c r="B84" s="21" t="s">
        <v>120</v>
      </c>
      <c r="C84" s="16">
        <v>1</v>
      </c>
      <c r="D84" s="16">
        <v>13</v>
      </c>
      <c r="E84" s="17" t="s">
        <v>123</v>
      </c>
      <c r="F84" s="18"/>
      <c r="G84" s="19">
        <f>G85</f>
        <v>0</v>
      </c>
      <c r="H84" s="19">
        <f t="shared" si="28"/>
        <v>0</v>
      </c>
      <c r="I84" s="19">
        <f t="shared" si="28"/>
        <v>0</v>
      </c>
    </row>
    <row r="85" spans="1:9" ht="24" hidden="1" x14ac:dyDescent="0.2">
      <c r="A85" s="2"/>
      <c r="B85" s="21" t="s">
        <v>121</v>
      </c>
      <c r="C85" s="16">
        <v>1</v>
      </c>
      <c r="D85" s="16">
        <v>13</v>
      </c>
      <c r="E85" s="17" t="s">
        <v>122</v>
      </c>
      <c r="F85" s="18"/>
      <c r="G85" s="19">
        <f t="shared" ref="G85:I86" si="29">G86</f>
        <v>0</v>
      </c>
      <c r="H85" s="19">
        <f t="shared" si="29"/>
        <v>0</v>
      </c>
      <c r="I85" s="19">
        <f t="shared" si="29"/>
        <v>0</v>
      </c>
    </row>
    <row r="86" spans="1:9" ht="24" hidden="1" x14ac:dyDescent="0.2">
      <c r="A86" s="2"/>
      <c r="B86" s="22" t="s">
        <v>231</v>
      </c>
      <c r="C86" s="16">
        <v>1</v>
      </c>
      <c r="D86" s="16">
        <v>13</v>
      </c>
      <c r="E86" s="17" t="s">
        <v>122</v>
      </c>
      <c r="F86" s="18">
        <v>200</v>
      </c>
      <c r="G86" s="19">
        <f t="shared" si="29"/>
        <v>0</v>
      </c>
      <c r="H86" s="19">
        <f t="shared" si="29"/>
        <v>0</v>
      </c>
      <c r="I86" s="19">
        <f t="shared" si="29"/>
        <v>0</v>
      </c>
    </row>
    <row r="87" spans="1:9" ht="24" hidden="1" x14ac:dyDescent="0.2">
      <c r="A87" s="2"/>
      <c r="B87" s="22" t="s">
        <v>19</v>
      </c>
      <c r="C87" s="16">
        <v>1</v>
      </c>
      <c r="D87" s="16">
        <v>13</v>
      </c>
      <c r="E87" s="17" t="s">
        <v>122</v>
      </c>
      <c r="F87" s="18">
        <v>240</v>
      </c>
      <c r="G87" s="19"/>
      <c r="H87" s="19"/>
      <c r="I87" s="19"/>
    </row>
    <row r="88" spans="1:9" ht="24" hidden="1" x14ac:dyDescent="0.2">
      <c r="A88" s="2"/>
      <c r="B88" s="21" t="s">
        <v>274</v>
      </c>
      <c r="C88" s="16">
        <v>1</v>
      </c>
      <c r="D88" s="16">
        <v>13</v>
      </c>
      <c r="E88" s="17" t="s">
        <v>218</v>
      </c>
      <c r="F88" s="18"/>
      <c r="G88" s="19">
        <f>G89</f>
        <v>1170.5</v>
      </c>
      <c r="H88" s="19">
        <f t="shared" ref="H88:I88" si="30">H89</f>
        <v>500</v>
      </c>
      <c r="I88" s="19">
        <f t="shared" si="30"/>
        <v>500</v>
      </c>
    </row>
    <row r="89" spans="1:9" ht="24" hidden="1" x14ac:dyDescent="0.2">
      <c r="A89" s="2"/>
      <c r="B89" s="21" t="s">
        <v>235</v>
      </c>
      <c r="C89" s="16">
        <v>1</v>
      </c>
      <c r="D89" s="16">
        <v>13</v>
      </c>
      <c r="E89" s="17" t="s">
        <v>233</v>
      </c>
      <c r="F89" s="18"/>
      <c r="G89" s="19">
        <f>G90+G93</f>
        <v>1170.5</v>
      </c>
      <c r="H89" s="19">
        <f t="shared" ref="H89:I89" si="31">H90+H93</f>
        <v>500</v>
      </c>
      <c r="I89" s="19">
        <f t="shared" si="31"/>
        <v>500</v>
      </c>
    </row>
    <row r="90" spans="1:9" ht="48" hidden="1" x14ac:dyDescent="0.2">
      <c r="A90" s="2"/>
      <c r="B90" s="21" t="s">
        <v>106</v>
      </c>
      <c r="C90" s="16">
        <v>1</v>
      </c>
      <c r="D90" s="16">
        <v>13</v>
      </c>
      <c r="E90" s="17" t="s">
        <v>252</v>
      </c>
      <c r="F90" s="18"/>
      <c r="G90" s="19">
        <f>G91</f>
        <v>1078.5</v>
      </c>
      <c r="H90" s="19">
        <f t="shared" ref="H90:I91" si="32">H91</f>
        <v>0</v>
      </c>
      <c r="I90" s="19">
        <f t="shared" si="32"/>
        <v>0</v>
      </c>
    </row>
    <row r="91" spans="1:9" hidden="1" x14ac:dyDescent="0.2">
      <c r="A91" s="2"/>
      <c r="B91" s="21" t="s">
        <v>75</v>
      </c>
      <c r="C91" s="16">
        <v>1</v>
      </c>
      <c r="D91" s="16">
        <v>13</v>
      </c>
      <c r="E91" s="17" t="s">
        <v>252</v>
      </c>
      <c r="F91" s="18">
        <v>500</v>
      </c>
      <c r="G91" s="19">
        <f>G92</f>
        <v>1078.5</v>
      </c>
      <c r="H91" s="19">
        <f t="shared" si="32"/>
        <v>0</v>
      </c>
      <c r="I91" s="19">
        <f t="shared" si="32"/>
        <v>0</v>
      </c>
    </row>
    <row r="92" spans="1:9" hidden="1" x14ac:dyDescent="0.2">
      <c r="A92" s="2"/>
      <c r="B92" s="22" t="s">
        <v>76</v>
      </c>
      <c r="C92" s="16">
        <v>1</v>
      </c>
      <c r="D92" s="16">
        <v>13</v>
      </c>
      <c r="E92" s="17" t="s">
        <v>252</v>
      </c>
      <c r="F92" s="18">
        <v>540</v>
      </c>
      <c r="G92" s="19">
        <v>1078.5</v>
      </c>
      <c r="H92" s="19">
        <v>0</v>
      </c>
      <c r="I92" s="19">
        <v>0</v>
      </c>
    </row>
    <row r="93" spans="1:9" ht="24" hidden="1" x14ac:dyDescent="0.2">
      <c r="A93" s="2"/>
      <c r="B93" s="22" t="s">
        <v>109</v>
      </c>
      <c r="C93" s="16">
        <v>1</v>
      </c>
      <c r="D93" s="16">
        <v>13</v>
      </c>
      <c r="E93" s="17" t="s">
        <v>234</v>
      </c>
      <c r="F93" s="18"/>
      <c r="G93" s="19">
        <f>G94</f>
        <v>92</v>
      </c>
      <c r="H93" s="19">
        <f t="shared" ref="H93:I94" si="33">H94</f>
        <v>500</v>
      </c>
      <c r="I93" s="19">
        <f t="shared" si="33"/>
        <v>500</v>
      </c>
    </row>
    <row r="94" spans="1:9" ht="24" hidden="1" x14ac:dyDescent="0.2">
      <c r="A94" s="2"/>
      <c r="B94" s="22" t="s">
        <v>231</v>
      </c>
      <c r="C94" s="16">
        <v>1</v>
      </c>
      <c r="D94" s="16">
        <v>13</v>
      </c>
      <c r="E94" s="17" t="s">
        <v>234</v>
      </c>
      <c r="F94" s="18">
        <v>200</v>
      </c>
      <c r="G94" s="19">
        <f>G95</f>
        <v>92</v>
      </c>
      <c r="H94" s="19">
        <f t="shared" si="33"/>
        <v>500</v>
      </c>
      <c r="I94" s="19">
        <f t="shared" si="33"/>
        <v>500</v>
      </c>
    </row>
    <row r="95" spans="1:9" ht="24" hidden="1" x14ac:dyDescent="0.2">
      <c r="A95" s="2"/>
      <c r="B95" s="22" t="s">
        <v>19</v>
      </c>
      <c r="C95" s="16">
        <v>1</v>
      </c>
      <c r="D95" s="16">
        <v>13</v>
      </c>
      <c r="E95" s="17" t="s">
        <v>234</v>
      </c>
      <c r="F95" s="18">
        <v>240</v>
      </c>
      <c r="G95" s="19">
        <v>92</v>
      </c>
      <c r="H95" s="19">
        <v>500</v>
      </c>
      <c r="I95" s="19">
        <v>500</v>
      </c>
    </row>
    <row r="96" spans="1:9" ht="17.25" hidden="1" customHeight="1" x14ac:dyDescent="0.2">
      <c r="A96" s="2"/>
      <c r="B96" s="21" t="s">
        <v>33</v>
      </c>
      <c r="C96" s="16">
        <v>1</v>
      </c>
      <c r="D96" s="16">
        <v>13</v>
      </c>
      <c r="E96" s="24" t="s">
        <v>126</v>
      </c>
      <c r="F96" s="18"/>
      <c r="G96" s="19">
        <f>G97</f>
        <v>0</v>
      </c>
      <c r="H96" s="19">
        <f t="shared" ref="H96:I96" si="34">H97</f>
        <v>2510</v>
      </c>
      <c r="I96" s="19">
        <f t="shared" si="34"/>
        <v>5213</v>
      </c>
    </row>
    <row r="97" spans="1:9" ht="10.5" hidden="1" customHeight="1" x14ac:dyDescent="0.2">
      <c r="A97" s="2"/>
      <c r="B97" s="21" t="s">
        <v>125</v>
      </c>
      <c r="C97" s="16">
        <v>1</v>
      </c>
      <c r="D97" s="16">
        <v>13</v>
      </c>
      <c r="E97" s="24" t="s">
        <v>127</v>
      </c>
      <c r="F97" s="18"/>
      <c r="G97" s="19">
        <f>G101</f>
        <v>0</v>
      </c>
      <c r="H97" s="19">
        <f>H98+H101</f>
        <v>2510</v>
      </c>
      <c r="I97" s="19">
        <f>I98+I101</f>
        <v>5213</v>
      </c>
    </row>
    <row r="98" spans="1:9" ht="24" hidden="1" x14ac:dyDescent="0.2">
      <c r="A98" s="2"/>
      <c r="B98" s="21" t="s">
        <v>262</v>
      </c>
      <c r="C98" s="16">
        <v>1</v>
      </c>
      <c r="D98" s="16">
        <v>13</v>
      </c>
      <c r="E98" s="24" t="s">
        <v>261</v>
      </c>
      <c r="F98" s="18"/>
      <c r="G98" s="19">
        <f t="shared" ref="G98:I99" si="35">G99</f>
        <v>0</v>
      </c>
      <c r="H98" s="19">
        <f t="shared" si="35"/>
        <v>2510</v>
      </c>
      <c r="I98" s="19">
        <f t="shared" si="35"/>
        <v>5213</v>
      </c>
    </row>
    <row r="99" spans="1:9" ht="24" hidden="1" x14ac:dyDescent="0.2">
      <c r="A99" s="2"/>
      <c r="B99" s="21" t="s">
        <v>21</v>
      </c>
      <c r="C99" s="16">
        <v>1</v>
      </c>
      <c r="D99" s="16">
        <v>13</v>
      </c>
      <c r="E99" s="24" t="s">
        <v>261</v>
      </c>
      <c r="F99" s="18">
        <v>800</v>
      </c>
      <c r="G99" s="19">
        <f t="shared" si="35"/>
        <v>0</v>
      </c>
      <c r="H99" s="19">
        <f t="shared" si="35"/>
        <v>2510</v>
      </c>
      <c r="I99" s="19">
        <f t="shared" si="35"/>
        <v>5213</v>
      </c>
    </row>
    <row r="100" spans="1:9" ht="10.5" hidden="1" customHeight="1" x14ac:dyDescent="0.2">
      <c r="A100" s="2"/>
      <c r="B100" s="22" t="s">
        <v>26</v>
      </c>
      <c r="C100" s="16">
        <v>1</v>
      </c>
      <c r="D100" s="16">
        <v>13</v>
      </c>
      <c r="E100" s="24" t="s">
        <v>261</v>
      </c>
      <c r="F100" s="18">
        <v>870</v>
      </c>
      <c r="G100" s="19">
        <v>0</v>
      </c>
      <c r="H100" s="19">
        <v>2510</v>
      </c>
      <c r="I100" s="19">
        <v>5213</v>
      </c>
    </row>
    <row r="101" spans="1:9" ht="24" hidden="1" x14ac:dyDescent="0.2">
      <c r="A101" s="2"/>
      <c r="B101" s="21" t="s">
        <v>109</v>
      </c>
      <c r="C101" s="16">
        <v>1</v>
      </c>
      <c r="D101" s="16">
        <v>13</v>
      </c>
      <c r="E101" s="24" t="s">
        <v>128</v>
      </c>
      <c r="F101" s="18"/>
      <c r="G101" s="19">
        <f>G102+G104</f>
        <v>0</v>
      </c>
      <c r="H101" s="19">
        <f t="shared" ref="H101:I101" si="36">H102+H104</f>
        <v>0</v>
      </c>
      <c r="I101" s="19">
        <f t="shared" si="36"/>
        <v>0</v>
      </c>
    </row>
    <row r="102" spans="1:9" ht="24" hidden="1" x14ac:dyDescent="0.2">
      <c r="A102" s="2"/>
      <c r="B102" s="22" t="s">
        <v>231</v>
      </c>
      <c r="C102" s="16">
        <v>1</v>
      </c>
      <c r="D102" s="16">
        <v>13</v>
      </c>
      <c r="E102" s="24" t="s">
        <v>128</v>
      </c>
      <c r="F102" s="18">
        <v>200</v>
      </c>
      <c r="G102" s="19">
        <f>G103</f>
        <v>0</v>
      </c>
      <c r="H102" s="19">
        <f t="shared" ref="H102:I102" si="37">H103</f>
        <v>0</v>
      </c>
      <c r="I102" s="19">
        <f t="shared" si="37"/>
        <v>0</v>
      </c>
    </row>
    <row r="103" spans="1:9" ht="24" hidden="1" x14ac:dyDescent="0.2">
      <c r="A103" s="2"/>
      <c r="B103" s="22" t="s">
        <v>19</v>
      </c>
      <c r="C103" s="16">
        <v>1</v>
      </c>
      <c r="D103" s="16">
        <v>13</v>
      </c>
      <c r="E103" s="24" t="s">
        <v>128</v>
      </c>
      <c r="F103" s="18">
        <v>240</v>
      </c>
      <c r="G103" s="19"/>
      <c r="H103" s="19">
        <v>0</v>
      </c>
      <c r="I103" s="19">
        <v>0</v>
      </c>
    </row>
    <row r="104" spans="1:9" ht="24" hidden="1" x14ac:dyDescent="0.2">
      <c r="A104" s="2"/>
      <c r="B104" s="22" t="s">
        <v>21</v>
      </c>
      <c r="C104" s="16">
        <v>1</v>
      </c>
      <c r="D104" s="16">
        <v>13</v>
      </c>
      <c r="E104" s="24" t="s">
        <v>128</v>
      </c>
      <c r="F104" s="18">
        <v>800</v>
      </c>
      <c r="G104" s="19">
        <f>G105+G106</f>
        <v>0</v>
      </c>
      <c r="H104" s="19">
        <f t="shared" ref="H104:I104" si="38">H105+H106</f>
        <v>0</v>
      </c>
      <c r="I104" s="19">
        <f t="shared" si="38"/>
        <v>0</v>
      </c>
    </row>
    <row r="105" spans="1:9" ht="24" hidden="1" x14ac:dyDescent="0.2">
      <c r="A105" s="2"/>
      <c r="B105" s="22" t="s">
        <v>253</v>
      </c>
      <c r="C105" s="16">
        <v>1</v>
      </c>
      <c r="D105" s="16">
        <v>13</v>
      </c>
      <c r="E105" s="24" t="s">
        <v>128</v>
      </c>
      <c r="F105" s="18">
        <v>830</v>
      </c>
      <c r="G105" s="19"/>
      <c r="H105" s="19"/>
      <c r="I105" s="19"/>
    </row>
    <row r="106" spans="1:9" ht="24" hidden="1" x14ac:dyDescent="0.2">
      <c r="A106" s="2"/>
      <c r="B106" s="22" t="s">
        <v>22</v>
      </c>
      <c r="C106" s="16">
        <v>1</v>
      </c>
      <c r="D106" s="16">
        <v>13</v>
      </c>
      <c r="E106" s="24" t="s">
        <v>128</v>
      </c>
      <c r="F106" s="18">
        <v>850</v>
      </c>
      <c r="G106" s="19"/>
      <c r="H106" s="19"/>
      <c r="I106" s="19"/>
    </row>
    <row r="107" spans="1:9" hidden="1" x14ac:dyDescent="0.2">
      <c r="A107" s="2"/>
      <c r="B107" s="23" t="s">
        <v>34</v>
      </c>
      <c r="C107" s="16">
        <v>2</v>
      </c>
      <c r="D107" s="17" t="s">
        <v>35</v>
      </c>
      <c r="E107" s="17"/>
      <c r="F107" s="18"/>
      <c r="G107" s="19">
        <f t="shared" ref="G107:I112" si="39">G108</f>
        <v>788</v>
      </c>
      <c r="H107" s="19">
        <f t="shared" si="39"/>
        <v>800.1</v>
      </c>
      <c r="I107" s="19">
        <f t="shared" si="39"/>
        <v>826.7</v>
      </c>
    </row>
    <row r="108" spans="1:9" hidden="1" x14ac:dyDescent="0.2">
      <c r="A108" s="2"/>
      <c r="B108" s="21" t="s">
        <v>36</v>
      </c>
      <c r="C108" s="16">
        <v>2</v>
      </c>
      <c r="D108" s="16">
        <v>3</v>
      </c>
      <c r="F108" s="18"/>
      <c r="G108" s="19">
        <f t="shared" si="39"/>
        <v>788</v>
      </c>
      <c r="H108" s="19">
        <f t="shared" si="39"/>
        <v>800.1</v>
      </c>
      <c r="I108" s="19">
        <f t="shared" si="39"/>
        <v>826.7</v>
      </c>
    </row>
    <row r="109" spans="1:9" hidden="1" x14ac:dyDescent="0.2">
      <c r="A109" s="2"/>
      <c r="B109" s="21" t="s">
        <v>33</v>
      </c>
      <c r="C109" s="16">
        <v>2</v>
      </c>
      <c r="D109" s="16">
        <v>3</v>
      </c>
      <c r="E109" s="17" t="s">
        <v>126</v>
      </c>
      <c r="F109" s="18" t="s">
        <v>9</v>
      </c>
      <c r="G109" s="19">
        <f>G110</f>
        <v>788</v>
      </c>
      <c r="H109" s="19">
        <f t="shared" si="39"/>
        <v>800.1</v>
      </c>
      <c r="I109" s="19">
        <f t="shared" si="39"/>
        <v>826.7</v>
      </c>
    </row>
    <row r="110" spans="1:9" ht="24" hidden="1" x14ac:dyDescent="0.2">
      <c r="A110" s="2"/>
      <c r="B110" s="21" t="s">
        <v>129</v>
      </c>
      <c r="C110" s="16">
        <v>2</v>
      </c>
      <c r="D110" s="16">
        <v>3</v>
      </c>
      <c r="E110" s="17" t="s">
        <v>127</v>
      </c>
      <c r="F110" s="18"/>
      <c r="G110" s="19">
        <f>G111</f>
        <v>788</v>
      </c>
      <c r="H110" s="19">
        <f t="shared" si="39"/>
        <v>800.1</v>
      </c>
      <c r="I110" s="19">
        <f t="shared" si="39"/>
        <v>826.7</v>
      </c>
    </row>
    <row r="111" spans="1:9" ht="24" hidden="1" x14ac:dyDescent="0.2">
      <c r="A111" s="2"/>
      <c r="B111" s="21" t="s">
        <v>79</v>
      </c>
      <c r="C111" s="16">
        <v>2</v>
      </c>
      <c r="D111" s="16">
        <v>3</v>
      </c>
      <c r="E111" s="24" t="s">
        <v>130</v>
      </c>
      <c r="F111" s="18"/>
      <c r="G111" s="19">
        <f>G112+G114</f>
        <v>788</v>
      </c>
      <c r="H111" s="19">
        <f t="shared" ref="H111:I111" si="40">H112+H114</f>
        <v>800.1</v>
      </c>
      <c r="I111" s="19">
        <f t="shared" si="40"/>
        <v>826.7</v>
      </c>
    </row>
    <row r="112" spans="1:9" ht="48" hidden="1" x14ac:dyDescent="0.2">
      <c r="A112" s="2"/>
      <c r="B112" s="22" t="s">
        <v>12</v>
      </c>
      <c r="C112" s="16">
        <v>2</v>
      </c>
      <c r="D112" s="16">
        <v>3</v>
      </c>
      <c r="E112" s="24" t="s">
        <v>130</v>
      </c>
      <c r="F112" s="18">
        <v>100</v>
      </c>
      <c r="G112" s="19">
        <f t="shared" si="39"/>
        <v>774.7</v>
      </c>
      <c r="H112" s="19">
        <f t="shared" si="39"/>
        <v>783.1</v>
      </c>
      <c r="I112" s="19">
        <f t="shared" si="39"/>
        <v>806.7</v>
      </c>
    </row>
    <row r="113" spans="1:9" ht="24" hidden="1" x14ac:dyDescent="0.2">
      <c r="A113" s="2"/>
      <c r="B113" s="22" t="s">
        <v>14</v>
      </c>
      <c r="C113" s="16">
        <v>2</v>
      </c>
      <c r="D113" s="16">
        <v>3</v>
      </c>
      <c r="E113" s="24" t="s">
        <v>130</v>
      </c>
      <c r="F113" s="18">
        <v>120</v>
      </c>
      <c r="G113" s="19">
        <v>774.7</v>
      </c>
      <c r="H113" s="19">
        <v>783.1</v>
      </c>
      <c r="I113" s="19">
        <v>806.7</v>
      </c>
    </row>
    <row r="114" spans="1:9" ht="24" hidden="1" x14ac:dyDescent="0.2">
      <c r="A114" s="2"/>
      <c r="B114" s="22" t="s">
        <v>231</v>
      </c>
      <c r="C114" s="16">
        <v>2</v>
      </c>
      <c r="D114" s="16">
        <v>3</v>
      </c>
      <c r="E114" s="24" t="s">
        <v>130</v>
      </c>
      <c r="F114" s="18">
        <v>200</v>
      </c>
      <c r="G114" s="19">
        <f>G115</f>
        <v>13.3</v>
      </c>
      <c r="H114" s="19">
        <f t="shared" ref="H114:I114" si="41">H115</f>
        <v>17</v>
      </c>
      <c r="I114" s="19">
        <f t="shared" si="41"/>
        <v>20</v>
      </c>
    </row>
    <row r="115" spans="1:9" ht="24" hidden="1" x14ac:dyDescent="0.2">
      <c r="A115" s="2"/>
      <c r="B115" s="22" t="s">
        <v>19</v>
      </c>
      <c r="C115" s="16">
        <v>2</v>
      </c>
      <c r="D115" s="16">
        <v>3</v>
      </c>
      <c r="E115" s="24" t="s">
        <v>130</v>
      </c>
      <c r="F115" s="18">
        <v>240</v>
      </c>
      <c r="G115" s="19">
        <v>13.3</v>
      </c>
      <c r="H115" s="19">
        <v>17</v>
      </c>
      <c r="I115" s="19">
        <v>20</v>
      </c>
    </row>
    <row r="116" spans="1:9" ht="24" hidden="1" x14ac:dyDescent="0.2">
      <c r="A116" s="2"/>
      <c r="B116" s="23" t="s">
        <v>38</v>
      </c>
      <c r="C116" s="16">
        <v>3</v>
      </c>
      <c r="D116" s="17" t="s">
        <v>35</v>
      </c>
      <c r="E116" s="17"/>
      <c r="F116" s="18" t="s">
        <v>9</v>
      </c>
      <c r="G116" s="19">
        <f>G117+G124+G135</f>
        <v>317.2</v>
      </c>
      <c r="H116" s="19">
        <f>H117+H124+H135</f>
        <v>317.2</v>
      </c>
      <c r="I116" s="19">
        <f>I117+I124+I135</f>
        <v>292.89999999999998</v>
      </c>
    </row>
    <row r="117" spans="1:9" hidden="1" x14ac:dyDescent="0.2">
      <c r="A117" s="2"/>
      <c r="B117" s="23" t="s">
        <v>39</v>
      </c>
      <c r="C117" s="16">
        <v>3</v>
      </c>
      <c r="D117" s="16">
        <v>4</v>
      </c>
      <c r="E117" s="17"/>
      <c r="F117" s="18" t="s">
        <v>9</v>
      </c>
      <c r="G117" s="19">
        <f>G118</f>
        <v>235</v>
      </c>
      <c r="H117" s="19">
        <f t="shared" ref="H117:I117" si="42">H118</f>
        <v>235</v>
      </c>
      <c r="I117" s="19">
        <f t="shared" si="42"/>
        <v>235</v>
      </c>
    </row>
    <row r="118" spans="1:9" ht="36" hidden="1" x14ac:dyDescent="0.2">
      <c r="A118" s="2"/>
      <c r="B118" s="40" t="s">
        <v>275</v>
      </c>
      <c r="C118" s="16">
        <v>3</v>
      </c>
      <c r="D118" s="16">
        <v>4</v>
      </c>
      <c r="E118" s="17" t="s">
        <v>119</v>
      </c>
      <c r="F118" s="18"/>
      <c r="G118" s="19">
        <f t="shared" ref="G118:I122" si="43">G119</f>
        <v>235</v>
      </c>
      <c r="H118" s="19">
        <f t="shared" si="43"/>
        <v>235</v>
      </c>
      <c r="I118" s="19">
        <f t="shared" si="43"/>
        <v>235</v>
      </c>
    </row>
    <row r="119" spans="1:9" hidden="1" x14ac:dyDescent="0.2">
      <c r="A119" s="2"/>
      <c r="B119" s="21" t="s">
        <v>40</v>
      </c>
      <c r="C119" s="16">
        <v>3</v>
      </c>
      <c r="D119" s="16">
        <v>4</v>
      </c>
      <c r="E119" s="17" t="s">
        <v>133</v>
      </c>
      <c r="F119" s="18"/>
      <c r="G119" s="19">
        <f>G120</f>
        <v>235</v>
      </c>
      <c r="H119" s="19">
        <f t="shared" si="43"/>
        <v>235</v>
      </c>
      <c r="I119" s="19">
        <f t="shared" si="43"/>
        <v>235</v>
      </c>
    </row>
    <row r="120" spans="1:9" ht="36" hidden="1" x14ac:dyDescent="0.2">
      <c r="A120" s="2"/>
      <c r="B120" s="21" t="s">
        <v>131</v>
      </c>
      <c r="C120" s="16">
        <v>3</v>
      </c>
      <c r="D120" s="16">
        <v>4</v>
      </c>
      <c r="E120" s="17" t="s">
        <v>134</v>
      </c>
      <c r="F120" s="18"/>
      <c r="G120" s="19">
        <f>G121</f>
        <v>235</v>
      </c>
      <c r="H120" s="19">
        <f t="shared" si="43"/>
        <v>235</v>
      </c>
      <c r="I120" s="19">
        <f t="shared" si="43"/>
        <v>235</v>
      </c>
    </row>
    <row r="121" spans="1:9" ht="96" hidden="1" x14ac:dyDescent="0.2">
      <c r="A121" s="2"/>
      <c r="B121" s="21" t="s">
        <v>132</v>
      </c>
      <c r="C121" s="16">
        <v>3</v>
      </c>
      <c r="D121" s="16">
        <v>4</v>
      </c>
      <c r="E121" s="17" t="s">
        <v>135</v>
      </c>
      <c r="F121" s="18"/>
      <c r="G121" s="19">
        <f t="shared" si="43"/>
        <v>235</v>
      </c>
      <c r="H121" s="19">
        <f t="shared" si="43"/>
        <v>235</v>
      </c>
      <c r="I121" s="19">
        <f t="shared" si="43"/>
        <v>235</v>
      </c>
    </row>
    <row r="122" spans="1:9" ht="24" hidden="1" x14ac:dyDescent="0.2">
      <c r="A122" s="2"/>
      <c r="B122" s="22" t="s">
        <v>231</v>
      </c>
      <c r="C122" s="16">
        <v>3</v>
      </c>
      <c r="D122" s="16">
        <v>4</v>
      </c>
      <c r="E122" s="17" t="s">
        <v>135</v>
      </c>
      <c r="F122" s="18">
        <v>200</v>
      </c>
      <c r="G122" s="19">
        <f t="shared" si="43"/>
        <v>235</v>
      </c>
      <c r="H122" s="19">
        <f t="shared" si="43"/>
        <v>235</v>
      </c>
      <c r="I122" s="19">
        <f t="shared" si="43"/>
        <v>235</v>
      </c>
    </row>
    <row r="123" spans="1:9" ht="24" hidden="1" x14ac:dyDescent="0.2">
      <c r="A123" s="2"/>
      <c r="B123" s="22" t="s">
        <v>19</v>
      </c>
      <c r="C123" s="16">
        <v>3</v>
      </c>
      <c r="D123" s="16">
        <v>4</v>
      </c>
      <c r="E123" s="17" t="s">
        <v>135</v>
      </c>
      <c r="F123" s="18">
        <v>240</v>
      </c>
      <c r="G123" s="19">
        <v>235</v>
      </c>
      <c r="H123" s="19">
        <v>235</v>
      </c>
      <c r="I123" s="19">
        <v>235</v>
      </c>
    </row>
    <row r="124" spans="1:9" ht="24" hidden="1" x14ac:dyDescent="0.2">
      <c r="A124" s="2"/>
      <c r="B124" s="23" t="s">
        <v>41</v>
      </c>
      <c r="C124" s="16">
        <v>3</v>
      </c>
      <c r="D124" s="16">
        <v>9</v>
      </c>
      <c r="E124" s="17"/>
      <c r="F124" s="18" t="s">
        <v>9</v>
      </c>
      <c r="G124" s="19">
        <f>G125</f>
        <v>57.9</v>
      </c>
      <c r="H124" s="19">
        <f t="shared" ref="H124:I124" si="44">H125</f>
        <v>57.9</v>
      </c>
      <c r="I124" s="19">
        <f t="shared" si="44"/>
        <v>57.9</v>
      </c>
    </row>
    <row r="125" spans="1:9" ht="36" hidden="1" x14ac:dyDescent="0.2">
      <c r="A125" s="2"/>
      <c r="B125" s="20" t="s">
        <v>272</v>
      </c>
      <c r="C125" s="16">
        <v>3</v>
      </c>
      <c r="D125" s="16">
        <v>9</v>
      </c>
      <c r="E125" s="17" t="s">
        <v>141</v>
      </c>
      <c r="F125" s="18" t="s">
        <v>9</v>
      </c>
      <c r="G125" s="19">
        <f>G126</f>
        <v>57.9</v>
      </c>
      <c r="H125" s="19">
        <f t="shared" ref="H125:I125" si="45">H132</f>
        <v>57.9</v>
      </c>
      <c r="I125" s="19">
        <f t="shared" si="45"/>
        <v>57.9</v>
      </c>
    </row>
    <row r="126" spans="1:9" ht="36" hidden="1" x14ac:dyDescent="0.2">
      <c r="A126" s="2"/>
      <c r="B126" s="21" t="s">
        <v>136</v>
      </c>
      <c r="C126" s="16">
        <v>3</v>
      </c>
      <c r="D126" s="16">
        <v>9</v>
      </c>
      <c r="E126" s="17" t="s">
        <v>140</v>
      </c>
      <c r="F126" s="18"/>
      <c r="G126" s="19">
        <f>G127+G131</f>
        <v>57.9</v>
      </c>
      <c r="H126" s="19">
        <f>H131</f>
        <v>57.9</v>
      </c>
      <c r="I126" s="19">
        <f>I131</f>
        <v>57.9</v>
      </c>
    </row>
    <row r="127" spans="1:9" ht="24" hidden="1" x14ac:dyDescent="0.2">
      <c r="A127" s="2"/>
      <c r="B127" s="21" t="s">
        <v>246</v>
      </c>
      <c r="C127" s="16">
        <v>3</v>
      </c>
      <c r="D127" s="16">
        <v>9</v>
      </c>
      <c r="E127" s="17" t="s">
        <v>247</v>
      </c>
      <c r="F127" s="18"/>
      <c r="G127" s="19">
        <f>G128</f>
        <v>0</v>
      </c>
      <c r="H127" s="19"/>
      <c r="I127" s="19"/>
    </row>
    <row r="128" spans="1:9" hidden="1" x14ac:dyDescent="0.2">
      <c r="A128" s="2"/>
      <c r="B128" s="21" t="s">
        <v>244</v>
      </c>
      <c r="C128" s="16">
        <v>3</v>
      </c>
      <c r="D128" s="16">
        <v>9</v>
      </c>
      <c r="E128" s="17" t="s">
        <v>245</v>
      </c>
      <c r="F128" s="18"/>
      <c r="G128" s="19">
        <f>G129</f>
        <v>0</v>
      </c>
      <c r="H128" s="19"/>
      <c r="I128" s="19"/>
    </row>
    <row r="129" spans="1:9" hidden="1" x14ac:dyDescent="0.2">
      <c r="A129" s="2"/>
      <c r="B129" s="22" t="s">
        <v>69</v>
      </c>
      <c r="C129" s="16">
        <v>3</v>
      </c>
      <c r="D129" s="16">
        <v>9</v>
      </c>
      <c r="E129" s="17" t="s">
        <v>245</v>
      </c>
      <c r="F129" s="18">
        <v>300</v>
      </c>
      <c r="G129" s="19">
        <f>G130</f>
        <v>0</v>
      </c>
      <c r="H129" s="19"/>
      <c r="I129" s="19"/>
    </row>
    <row r="130" spans="1:9" hidden="1" x14ac:dyDescent="0.2">
      <c r="A130" s="2"/>
      <c r="B130" s="22" t="s">
        <v>282</v>
      </c>
      <c r="C130" s="16">
        <v>3</v>
      </c>
      <c r="D130" s="16">
        <v>9</v>
      </c>
      <c r="E130" s="17" t="s">
        <v>245</v>
      </c>
      <c r="F130" s="18">
        <v>360</v>
      </c>
      <c r="G130" s="19"/>
      <c r="H130" s="19"/>
      <c r="I130" s="19"/>
    </row>
    <row r="131" spans="1:9" ht="36" hidden="1" x14ac:dyDescent="0.2">
      <c r="A131" s="2"/>
      <c r="B131" s="21" t="s">
        <v>92</v>
      </c>
      <c r="C131" s="16">
        <v>3</v>
      </c>
      <c r="D131" s="16">
        <v>9</v>
      </c>
      <c r="E131" s="17" t="s">
        <v>139</v>
      </c>
      <c r="F131" s="18"/>
      <c r="G131" s="19">
        <f>G132</f>
        <v>57.9</v>
      </c>
      <c r="H131" s="19">
        <f t="shared" ref="H131:I132" si="46">H132</f>
        <v>57.9</v>
      </c>
      <c r="I131" s="19">
        <f t="shared" si="46"/>
        <v>57.9</v>
      </c>
    </row>
    <row r="132" spans="1:9" ht="36" hidden="1" x14ac:dyDescent="0.2">
      <c r="A132" s="2"/>
      <c r="B132" s="21" t="s">
        <v>137</v>
      </c>
      <c r="C132" s="16">
        <v>3</v>
      </c>
      <c r="D132" s="16">
        <v>9</v>
      </c>
      <c r="E132" s="17" t="s">
        <v>138</v>
      </c>
      <c r="F132" s="18"/>
      <c r="G132" s="19">
        <f>G133</f>
        <v>57.9</v>
      </c>
      <c r="H132" s="19">
        <f t="shared" si="46"/>
        <v>57.9</v>
      </c>
      <c r="I132" s="19">
        <f t="shared" si="46"/>
        <v>57.9</v>
      </c>
    </row>
    <row r="133" spans="1:9" ht="24" hidden="1" x14ac:dyDescent="0.2">
      <c r="A133" s="2"/>
      <c r="B133" s="22" t="s">
        <v>231</v>
      </c>
      <c r="C133" s="16">
        <v>3</v>
      </c>
      <c r="D133" s="16">
        <v>9</v>
      </c>
      <c r="E133" s="17" t="s">
        <v>138</v>
      </c>
      <c r="F133" s="18">
        <v>200</v>
      </c>
      <c r="G133" s="19">
        <f t="shared" ref="G133:I133" si="47">G134</f>
        <v>57.9</v>
      </c>
      <c r="H133" s="19">
        <f t="shared" si="47"/>
        <v>57.9</v>
      </c>
      <c r="I133" s="19">
        <f t="shared" si="47"/>
        <v>57.9</v>
      </c>
    </row>
    <row r="134" spans="1:9" ht="24" hidden="1" x14ac:dyDescent="0.2">
      <c r="A134" s="2"/>
      <c r="B134" s="22" t="s">
        <v>19</v>
      </c>
      <c r="C134" s="16">
        <v>3</v>
      </c>
      <c r="D134" s="16">
        <v>9</v>
      </c>
      <c r="E134" s="17" t="s">
        <v>138</v>
      </c>
      <c r="F134" s="18">
        <v>240</v>
      </c>
      <c r="G134" s="19">
        <v>57.9</v>
      </c>
      <c r="H134" s="19">
        <v>57.9</v>
      </c>
      <c r="I134" s="19">
        <v>57.9</v>
      </c>
    </row>
    <row r="135" spans="1:9" ht="24" hidden="1" x14ac:dyDescent="0.2">
      <c r="A135" s="2"/>
      <c r="B135" s="22" t="s">
        <v>87</v>
      </c>
      <c r="C135" s="16">
        <v>3</v>
      </c>
      <c r="D135" s="16">
        <v>14</v>
      </c>
      <c r="E135" s="17"/>
      <c r="F135" s="18"/>
      <c r="G135" s="19">
        <f>G136</f>
        <v>24.3</v>
      </c>
      <c r="H135" s="19">
        <f t="shared" ref="G135:I137" si="48">H136</f>
        <v>24.3</v>
      </c>
      <c r="I135" s="19">
        <f t="shared" si="48"/>
        <v>0</v>
      </c>
    </row>
    <row r="136" spans="1:9" ht="36" hidden="1" x14ac:dyDescent="0.2">
      <c r="A136" s="2"/>
      <c r="B136" s="40" t="s">
        <v>275</v>
      </c>
      <c r="C136" s="16">
        <v>3</v>
      </c>
      <c r="D136" s="16">
        <v>14</v>
      </c>
      <c r="E136" s="17" t="s">
        <v>119</v>
      </c>
      <c r="F136" s="18"/>
      <c r="G136" s="19">
        <f t="shared" si="48"/>
        <v>24.3</v>
      </c>
      <c r="H136" s="19">
        <f t="shared" si="48"/>
        <v>24.3</v>
      </c>
      <c r="I136" s="19">
        <f t="shared" si="48"/>
        <v>0</v>
      </c>
    </row>
    <row r="137" spans="1:9" hidden="1" x14ac:dyDescent="0.2">
      <c r="A137" s="2"/>
      <c r="B137" s="21" t="s">
        <v>40</v>
      </c>
      <c r="C137" s="16">
        <v>3</v>
      </c>
      <c r="D137" s="16">
        <v>14</v>
      </c>
      <c r="E137" s="17" t="s">
        <v>133</v>
      </c>
      <c r="F137" s="18"/>
      <c r="G137" s="19">
        <f>G138</f>
        <v>24.3</v>
      </c>
      <c r="H137" s="19">
        <f t="shared" si="48"/>
        <v>24.3</v>
      </c>
      <c r="I137" s="19">
        <f t="shared" si="48"/>
        <v>0</v>
      </c>
    </row>
    <row r="138" spans="1:9" ht="24" hidden="1" x14ac:dyDescent="0.2">
      <c r="A138" s="2"/>
      <c r="B138" s="39" t="s">
        <v>142</v>
      </c>
      <c r="C138" s="16">
        <v>3</v>
      </c>
      <c r="D138" s="16">
        <v>14</v>
      </c>
      <c r="E138" s="17" t="s">
        <v>145</v>
      </c>
      <c r="F138" s="18"/>
      <c r="G138" s="19">
        <f>G139+G142+G145</f>
        <v>24.3</v>
      </c>
      <c r="H138" s="19">
        <f t="shared" ref="H138:I138" si="49">H139+H142</f>
        <v>24.3</v>
      </c>
      <c r="I138" s="19">
        <f t="shared" si="49"/>
        <v>0</v>
      </c>
    </row>
    <row r="139" spans="1:9" ht="16.5" hidden="1" customHeight="1" x14ac:dyDescent="0.2">
      <c r="A139" s="2"/>
      <c r="B139" s="39" t="s">
        <v>143</v>
      </c>
      <c r="C139" s="16">
        <v>3</v>
      </c>
      <c r="D139" s="16">
        <v>14</v>
      </c>
      <c r="E139" s="17" t="s">
        <v>144</v>
      </c>
      <c r="F139" s="18"/>
      <c r="G139" s="19">
        <f t="shared" ref="G139:I140" si="50">G140</f>
        <v>17</v>
      </c>
      <c r="H139" s="19">
        <f t="shared" si="50"/>
        <v>17</v>
      </c>
      <c r="I139" s="19">
        <f t="shared" si="50"/>
        <v>0</v>
      </c>
    </row>
    <row r="140" spans="1:9" ht="24" hidden="1" x14ac:dyDescent="0.2">
      <c r="A140" s="2"/>
      <c r="B140" s="22" t="s">
        <v>231</v>
      </c>
      <c r="C140" s="16">
        <v>3</v>
      </c>
      <c r="D140" s="16">
        <v>14</v>
      </c>
      <c r="E140" s="17" t="s">
        <v>144</v>
      </c>
      <c r="F140" s="18">
        <v>200</v>
      </c>
      <c r="G140" s="19">
        <f t="shared" si="50"/>
        <v>17</v>
      </c>
      <c r="H140" s="19">
        <f t="shared" si="50"/>
        <v>17</v>
      </c>
      <c r="I140" s="19">
        <f t="shared" si="50"/>
        <v>0</v>
      </c>
    </row>
    <row r="141" spans="1:9" ht="24" hidden="1" x14ac:dyDescent="0.2">
      <c r="A141" s="2"/>
      <c r="B141" s="22" t="s">
        <v>19</v>
      </c>
      <c r="C141" s="16">
        <v>3</v>
      </c>
      <c r="D141" s="16">
        <v>14</v>
      </c>
      <c r="E141" s="17" t="s">
        <v>144</v>
      </c>
      <c r="F141" s="18">
        <v>240</v>
      </c>
      <c r="G141" s="19">
        <v>17</v>
      </c>
      <c r="H141" s="19">
        <v>17</v>
      </c>
      <c r="I141" s="19">
        <v>0</v>
      </c>
    </row>
    <row r="142" spans="1:9" ht="24" hidden="1" x14ac:dyDescent="0.2">
      <c r="A142" s="2"/>
      <c r="B142" s="22" t="s">
        <v>239</v>
      </c>
      <c r="C142" s="16">
        <v>3</v>
      </c>
      <c r="D142" s="16">
        <v>14</v>
      </c>
      <c r="E142" s="17" t="s">
        <v>250</v>
      </c>
      <c r="F142" s="18"/>
      <c r="G142" s="19">
        <f>G143</f>
        <v>7.3</v>
      </c>
      <c r="H142" s="19">
        <f t="shared" ref="H142:I143" si="51">H143</f>
        <v>7.3</v>
      </c>
      <c r="I142" s="19">
        <f t="shared" si="51"/>
        <v>0</v>
      </c>
    </row>
    <row r="143" spans="1:9" ht="24" hidden="1" x14ac:dyDescent="0.2">
      <c r="A143" s="2"/>
      <c r="B143" s="22" t="s">
        <v>231</v>
      </c>
      <c r="C143" s="16">
        <v>3</v>
      </c>
      <c r="D143" s="16">
        <v>14</v>
      </c>
      <c r="E143" s="17" t="s">
        <v>250</v>
      </c>
      <c r="F143" s="18">
        <v>200</v>
      </c>
      <c r="G143" s="19">
        <f>G144</f>
        <v>7.3</v>
      </c>
      <c r="H143" s="19">
        <f t="shared" si="51"/>
        <v>7.3</v>
      </c>
      <c r="I143" s="19">
        <f t="shared" si="51"/>
        <v>0</v>
      </c>
    </row>
    <row r="144" spans="1:9" ht="24" hidden="1" x14ac:dyDescent="0.2">
      <c r="A144" s="2"/>
      <c r="B144" s="22" t="s">
        <v>19</v>
      </c>
      <c r="C144" s="16">
        <v>3</v>
      </c>
      <c r="D144" s="16">
        <v>14</v>
      </c>
      <c r="E144" s="17" t="s">
        <v>250</v>
      </c>
      <c r="F144" s="18">
        <v>240</v>
      </c>
      <c r="G144" s="19">
        <v>7.3</v>
      </c>
      <c r="H144" s="19">
        <v>7.3</v>
      </c>
      <c r="I144" s="19">
        <v>0</v>
      </c>
    </row>
    <row r="145" spans="1:9" ht="24" hidden="1" x14ac:dyDescent="0.2">
      <c r="A145" s="2"/>
      <c r="B145" s="22" t="s">
        <v>109</v>
      </c>
      <c r="C145" s="16">
        <v>3</v>
      </c>
      <c r="D145" s="16">
        <v>14</v>
      </c>
      <c r="E145" s="17" t="s">
        <v>281</v>
      </c>
      <c r="F145" s="18"/>
      <c r="G145" s="19">
        <f>G146</f>
        <v>0</v>
      </c>
      <c r="H145" s="19"/>
      <c r="I145" s="19"/>
    </row>
    <row r="146" spans="1:9" ht="24" hidden="1" x14ac:dyDescent="0.2">
      <c r="A146" s="2"/>
      <c r="B146" s="22" t="s">
        <v>231</v>
      </c>
      <c r="C146" s="16">
        <v>3</v>
      </c>
      <c r="D146" s="16">
        <v>14</v>
      </c>
      <c r="E146" s="17" t="s">
        <v>281</v>
      </c>
      <c r="F146" s="18">
        <v>200</v>
      </c>
      <c r="G146" s="19">
        <f>G147</f>
        <v>0</v>
      </c>
      <c r="H146" s="19"/>
      <c r="I146" s="19"/>
    </row>
    <row r="147" spans="1:9" ht="24" hidden="1" x14ac:dyDescent="0.2">
      <c r="A147" s="2"/>
      <c r="B147" s="22" t="s">
        <v>19</v>
      </c>
      <c r="C147" s="16">
        <v>3</v>
      </c>
      <c r="D147" s="16">
        <v>14</v>
      </c>
      <c r="E147" s="17" t="s">
        <v>281</v>
      </c>
      <c r="F147" s="18">
        <v>240</v>
      </c>
      <c r="G147" s="19">
        <v>0</v>
      </c>
      <c r="H147" s="19">
        <v>0</v>
      </c>
      <c r="I147" s="19">
        <v>0</v>
      </c>
    </row>
    <row r="148" spans="1:9" hidden="1" x14ac:dyDescent="0.2">
      <c r="A148" s="2"/>
      <c r="B148" s="23" t="s">
        <v>42</v>
      </c>
      <c r="C148" s="17" t="s">
        <v>43</v>
      </c>
      <c r="D148" s="17" t="s">
        <v>35</v>
      </c>
      <c r="E148" s="17"/>
      <c r="F148" s="18" t="s">
        <v>9</v>
      </c>
      <c r="G148" s="19">
        <f>G149+G159+G174+G186+G193</f>
        <v>13593.300000000001</v>
      </c>
      <c r="H148" s="19">
        <f>H149+H159+H174+H186+H193</f>
        <v>23506.399999999998</v>
      </c>
      <c r="I148" s="19">
        <f>I149+I159+I174+I186+I193</f>
        <v>24536.899999999998</v>
      </c>
    </row>
    <row r="149" spans="1:9" hidden="1" x14ac:dyDescent="0.2">
      <c r="A149" s="2"/>
      <c r="B149" s="23" t="s">
        <v>44</v>
      </c>
      <c r="C149" s="17" t="s">
        <v>43</v>
      </c>
      <c r="D149" s="17" t="s">
        <v>45</v>
      </c>
      <c r="E149" s="17"/>
      <c r="F149" s="18" t="s">
        <v>9</v>
      </c>
      <c r="G149" s="19">
        <f t="shared" ref="G149:I151" si="52">G150</f>
        <v>3878.3</v>
      </c>
      <c r="H149" s="19">
        <f t="shared" si="52"/>
        <v>4005</v>
      </c>
      <c r="I149" s="19">
        <f t="shared" si="52"/>
        <v>4005</v>
      </c>
    </row>
    <row r="150" spans="1:9" ht="24" hidden="1" x14ac:dyDescent="0.2">
      <c r="A150" s="2"/>
      <c r="B150" s="21" t="s">
        <v>276</v>
      </c>
      <c r="C150" s="17" t="s">
        <v>43</v>
      </c>
      <c r="D150" s="17" t="s">
        <v>45</v>
      </c>
      <c r="E150" s="17" t="s">
        <v>149</v>
      </c>
      <c r="F150" s="18"/>
      <c r="G150" s="19">
        <f t="shared" si="52"/>
        <v>3878.3</v>
      </c>
      <c r="H150" s="19">
        <f t="shared" si="52"/>
        <v>4005</v>
      </c>
      <c r="I150" s="19">
        <f t="shared" si="52"/>
        <v>4005</v>
      </c>
    </row>
    <row r="151" spans="1:9" hidden="1" x14ac:dyDescent="0.2">
      <c r="A151" s="2"/>
      <c r="B151" s="21" t="s">
        <v>46</v>
      </c>
      <c r="C151" s="17" t="s">
        <v>43</v>
      </c>
      <c r="D151" s="17" t="s">
        <v>45</v>
      </c>
      <c r="E151" s="17" t="s">
        <v>150</v>
      </c>
      <c r="F151" s="18"/>
      <c r="G151" s="19">
        <f>G152</f>
        <v>3878.3</v>
      </c>
      <c r="H151" s="19">
        <f t="shared" si="52"/>
        <v>4005</v>
      </c>
      <c r="I151" s="19">
        <f t="shared" si="52"/>
        <v>4005</v>
      </c>
    </row>
    <row r="152" spans="1:9" ht="24" hidden="1" x14ac:dyDescent="0.2">
      <c r="A152" s="2"/>
      <c r="B152" s="21" t="s">
        <v>146</v>
      </c>
      <c r="C152" s="17" t="s">
        <v>43</v>
      </c>
      <c r="D152" s="17" t="s">
        <v>45</v>
      </c>
      <c r="E152" s="26" t="s">
        <v>151</v>
      </c>
      <c r="F152" s="18"/>
      <c r="G152" s="19">
        <f>G153+G156</f>
        <v>3878.3</v>
      </c>
      <c r="H152" s="19">
        <f t="shared" ref="H152:I152" si="53">H153+H156</f>
        <v>4005</v>
      </c>
      <c r="I152" s="19">
        <f t="shared" si="53"/>
        <v>4005</v>
      </c>
    </row>
    <row r="153" spans="1:9" ht="36" hidden="1" x14ac:dyDescent="0.2">
      <c r="A153" s="2"/>
      <c r="B153" s="21" t="s">
        <v>147</v>
      </c>
      <c r="C153" s="17" t="s">
        <v>43</v>
      </c>
      <c r="D153" s="17" t="s">
        <v>45</v>
      </c>
      <c r="E153" s="26" t="s">
        <v>152</v>
      </c>
      <c r="F153" s="18"/>
      <c r="G153" s="19">
        <f>G154</f>
        <v>2724.6</v>
      </c>
      <c r="H153" s="19">
        <f t="shared" ref="H153:I153" si="54">H154</f>
        <v>2703</v>
      </c>
      <c r="I153" s="19">
        <f t="shared" si="54"/>
        <v>2703</v>
      </c>
    </row>
    <row r="154" spans="1:9" ht="48" hidden="1" x14ac:dyDescent="0.2">
      <c r="A154" s="2"/>
      <c r="B154" s="27" t="s">
        <v>12</v>
      </c>
      <c r="C154" s="17" t="s">
        <v>43</v>
      </c>
      <c r="D154" s="17" t="s">
        <v>45</v>
      </c>
      <c r="E154" s="26" t="s">
        <v>152</v>
      </c>
      <c r="F154" s="18">
        <v>100</v>
      </c>
      <c r="G154" s="19">
        <f t="shared" ref="G154:I154" si="55">G155</f>
        <v>2724.6</v>
      </c>
      <c r="H154" s="19">
        <f t="shared" si="55"/>
        <v>2703</v>
      </c>
      <c r="I154" s="19">
        <f t="shared" si="55"/>
        <v>2703</v>
      </c>
    </row>
    <row r="155" spans="1:9" ht="24" hidden="1" x14ac:dyDescent="0.2">
      <c r="A155" s="2"/>
      <c r="B155" s="22" t="s">
        <v>240</v>
      </c>
      <c r="C155" s="16" t="s">
        <v>43</v>
      </c>
      <c r="D155" s="16" t="s">
        <v>45</v>
      </c>
      <c r="E155" s="26" t="s">
        <v>152</v>
      </c>
      <c r="F155" s="18">
        <v>110</v>
      </c>
      <c r="G155" s="19">
        <v>2724.6</v>
      </c>
      <c r="H155" s="19">
        <v>2703</v>
      </c>
      <c r="I155" s="19">
        <v>2703</v>
      </c>
    </row>
    <row r="156" spans="1:9" ht="24" hidden="1" x14ac:dyDescent="0.2">
      <c r="A156" s="2"/>
      <c r="B156" s="21" t="s">
        <v>148</v>
      </c>
      <c r="C156" s="17" t="s">
        <v>43</v>
      </c>
      <c r="D156" s="17" t="s">
        <v>45</v>
      </c>
      <c r="E156" s="17" t="s">
        <v>251</v>
      </c>
      <c r="F156" s="18"/>
      <c r="G156" s="19">
        <f t="shared" ref="G156:I157" si="56">G157</f>
        <v>1153.7</v>
      </c>
      <c r="H156" s="19">
        <f t="shared" si="56"/>
        <v>1302</v>
      </c>
      <c r="I156" s="19">
        <f t="shared" si="56"/>
        <v>1302</v>
      </c>
    </row>
    <row r="157" spans="1:9" ht="48" hidden="1" x14ac:dyDescent="0.2">
      <c r="A157" s="2"/>
      <c r="B157" s="22" t="s">
        <v>12</v>
      </c>
      <c r="C157" s="17" t="s">
        <v>43</v>
      </c>
      <c r="D157" s="17" t="s">
        <v>45</v>
      </c>
      <c r="E157" s="17" t="s">
        <v>251</v>
      </c>
      <c r="F157" s="18">
        <v>100</v>
      </c>
      <c r="G157" s="19">
        <f>G158</f>
        <v>1153.7</v>
      </c>
      <c r="H157" s="19">
        <f t="shared" si="56"/>
        <v>1302</v>
      </c>
      <c r="I157" s="19">
        <f t="shared" si="56"/>
        <v>1302</v>
      </c>
    </row>
    <row r="158" spans="1:9" hidden="1" x14ac:dyDescent="0.2">
      <c r="A158" s="2"/>
      <c r="B158" s="22" t="s">
        <v>240</v>
      </c>
      <c r="C158" s="17" t="s">
        <v>43</v>
      </c>
      <c r="D158" s="17" t="s">
        <v>45</v>
      </c>
      <c r="E158" s="17" t="s">
        <v>251</v>
      </c>
      <c r="F158" s="18">
        <v>110</v>
      </c>
      <c r="G158" s="19">
        <v>1153.7</v>
      </c>
      <c r="H158" s="19">
        <v>1302</v>
      </c>
      <c r="I158" s="19">
        <v>1302</v>
      </c>
    </row>
    <row r="159" spans="1:9" hidden="1" x14ac:dyDescent="0.2">
      <c r="A159" s="2"/>
      <c r="B159" s="23" t="s">
        <v>47</v>
      </c>
      <c r="C159" s="17" t="s">
        <v>43</v>
      </c>
      <c r="D159" s="17" t="s">
        <v>48</v>
      </c>
      <c r="E159" s="17"/>
      <c r="F159" s="18" t="s">
        <v>9</v>
      </c>
      <c r="G159" s="19">
        <f t="shared" ref="G159:I166" si="57">G160</f>
        <v>1459.7</v>
      </c>
      <c r="H159" s="19">
        <f t="shared" si="57"/>
        <v>1700</v>
      </c>
      <c r="I159" s="19">
        <f t="shared" si="57"/>
        <v>1700</v>
      </c>
    </row>
    <row r="160" spans="1:9" ht="36" hidden="1" x14ac:dyDescent="0.2">
      <c r="A160" s="2"/>
      <c r="B160" s="21" t="s">
        <v>277</v>
      </c>
      <c r="C160" s="17" t="s">
        <v>43</v>
      </c>
      <c r="D160" s="17" t="s">
        <v>48</v>
      </c>
      <c r="E160" s="17" t="s">
        <v>158</v>
      </c>
      <c r="F160" s="18"/>
      <c r="G160" s="19">
        <f t="shared" si="57"/>
        <v>1459.7</v>
      </c>
      <c r="H160" s="19">
        <f t="shared" si="57"/>
        <v>1700</v>
      </c>
      <c r="I160" s="19">
        <f t="shared" si="57"/>
        <v>1700</v>
      </c>
    </row>
    <row r="161" spans="1:9" hidden="1" x14ac:dyDescent="0.2">
      <c r="A161" s="2"/>
      <c r="B161" s="21" t="s">
        <v>49</v>
      </c>
      <c r="C161" s="17" t="s">
        <v>43</v>
      </c>
      <c r="D161" s="17" t="s">
        <v>48</v>
      </c>
      <c r="E161" s="17" t="s">
        <v>157</v>
      </c>
      <c r="F161" s="18"/>
      <c r="G161" s="19">
        <f>G162</f>
        <v>1459.7</v>
      </c>
      <c r="H161" s="19">
        <f t="shared" si="57"/>
        <v>1700</v>
      </c>
      <c r="I161" s="19">
        <f t="shared" si="57"/>
        <v>1700</v>
      </c>
    </row>
    <row r="162" spans="1:9" ht="24" hidden="1" x14ac:dyDescent="0.2">
      <c r="A162" s="2"/>
      <c r="B162" s="21" t="s">
        <v>153</v>
      </c>
      <c r="C162" s="17" t="s">
        <v>43</v>
      </c>
      <c r="D162" s="17" t="s">
        <v>48</v>
      </c>
      <c r="E162" s="17" t="s">
        <v>156</v>
      </c>
      <c r="F162" s="18"/>
      <c r="G162" s="19">
        <f>G163+G169+G171</f>
        <v>1459.7</v>
      </c>
      <c r="H162" s="19">
        <f>H163+H169</f>
        <v>1700</v>
      </c>
      <c r="I162" s="19">
        <f>I163+I169</f>
        <v>1700</v>
      </c>
    </row>
    <row r="163" spans="1:9" hidden="1" x14ac:dyDescent="0.2">
      <c r="A163" s="2"/>
      <c r="B163" s="21" t="s">
        <v>154</v>
      </c>
      <c r="C163" s="17" t="s">
        <v>43</v>
      </c>
      <c r="D163" s="17" t="s">
        <v>48</v>
      </c>
      <c r="E163" s="17" t="s">
        <v>155</v>
      </c>
      <c r="F163" s="18"/>
      <c r="G163" s="19">
        <f>G166+G164</f>
        <v>1450</v>
      </c>
      <c r="H163" s="19">
        <f>H166+H164</f>
        <v>1700</v>
      </c>
      <c r="I163" s="19">
        <f>I166+I164</f>
        <v>1700</v>
      </c>
    </row>
    <row r="164" spans="1:9" ht="24" hidden="1" x14ac:dyDescent="0.2">
      <c r="A164" s="2"/>
      <c r="B164" s="22" t="s">
        <v>231</v>
      </c>
      <c r="C164" s="17" t="s">
        <v>43</v>
      </c>
      <c r="D164" s="17" t="s">
        <v>48</v>
      </c>
      <c r="E164" s="17" t="s">
        <v>155</v>
      </c>
      <c r="F164" s="18">
        <v>200</v>
      </c>
      <c r="G164" s="19">
        <f>G165</f>
        <v>0</v>
      </c>
      <c r="H164" s="19">
        <f t="shared" ref="H164:I164" si="58">H165</f>
        <v>0</v>
      </c>
      <c r="I164" s="19">
        <f t="shared" si="58"/>
        <v>0</v>
      </c>
    </row>
    <row r="165" spans="1:9" ht="24" hidden="1" x14ac:dyDescent="0.2">
      <c r="A165" s="2"/>
      <c r="B165" s="22" t="s">
        <v>19</v>
      </c>
      <c r="C165" s="17" t="s">
        <v>43</v>
      </c>
      <c r="D165" s="17" t="s">
        <v>48</v>
      </c>
      <c r="E165" s="17" t="s">
        <v>155</v>
      </c>
      <c r="F165" s="18">
        <v>240</v>
      </c>
      <c r="G165" s="19">
        <v>0</v>
      </c>
      <c r="H165" s="19"/>
      <c r="I165" s="19"/>
    </row>
    <row r="166" spans="1:9" hidden="1" x14ac:dyDescent="0.2">
      <c r="A166" s="2"/>
      <c r="B166" s="22" t="s">
        <v>21</v>
      </c>
      <c r="C166" s="17" t="s">
        <v>43</v>
      </c>
      <c r="D166" s="17" t="s">
        <v>48</v>
      </c>
      <c r="E166" s="17" t="s">
        <v>155</v>
      </c>
      <c r="F166" s="18">
        <v>800</v>
      </c>
      <c r="G166" s="19">
        <f t="shared" si="57"/>
        <v>1450</v>
      </c>
      <c r="H166" s="19">
        <f t="shared" si="57"/>
        <v>1700</v>
      </c>
      <c r="I166" s="19">
        <f t="shared" si="57"/>
        <v>1700</v>
      </c>
    </row>
    <row r="167" spans="1:9" ht="36" hidden="1" x14ac:dyDescent="0.2">
      <c r="A167" s="2"/>
      <c r="B167" s="22" t="s">
        <v>232</v>
      </c>
      <c r="C167" s="17" t="s">
        <v>43</v>
      </c>
      <c r="D167" s="17" t="s">
        <v>48</v>
      </c>
      <c r="E167" s="17" t="s">
        <v>155</v>
      </c>
      <c r="F167" s="18">
        <v>810</v>
      </c>
      <c r="G167" s="19">
        <v>1450</v>
      </c>
      <c r="H167" s="19">
        <v>1700</v>
      </c>
      <c r="I167" s="19">
        <v>1700</v>
      </c>
    </row>
    <row r="168" spans="1:9" ht="48" hidden="1" x14ac:dyDescent="0.2">
      <c r="A168" s="2"/>
      <c r="B168" s="21" t="s">
        <v>106</v>
      </c>
      <c r="C168" s="17" t="s">
        <v>43</v>
      </c>
      <c r="D168" s="17" t="s">
        <v>48</v>
      </c>
      <c r="E168" s="17" t="s">
        <v>249</v>
      </c>
      <c r="F168" s="18"/>
      <c r="G168" s="19">
        <f>G169</f>
        <v>9.6999999999999993</v>
      </c>
      <c r="H168" s="19">
        <f>H169</f>
        <v>0</v>
      </c>
      <c r="I168" s="19">
        <f>I169</f>
        <v>0</v>
      </c>
    </row>
    <row r="169" spans="1:9" hidden="1" x14ac:dyDescent="0.2">
      <c r="A169" s="2"/>
      <c r="B169" s="21" t="s">
        <v>75</v>
      </c>
      <c r="C169" s="17" t="s">
        <v>43</v>
      </c>
      <c r="D169" s="17" t="s">
        <v>48</v>
      </c>
      <c r="E169" s="17" t="s">
        <v>249</v>
      </c>
      <c r="F169" s="18">
        <v>500</v>
      </c>
      <c r="G169" s="19">
        <f>G170</f>
        <v>9.6999999999999993</v>
      </c>
      <c r="H169" s="19">
        <f t="shared" ref="H169:I169" si="59">H170</f>
        <v>0</v>
      </c>
      <c r="I169" s="19">
        <f t="shared" si="59"/>
        <v>0</v>
      </c>
    </row>
    <row r="170" spans="1:9" hidden="1" x14ac:dyDescent="0.2">
      <c r="A170" s="2"/>
      <c r="B170" s="22" t="s">
        <v>76</v>
      </c>
      <c r="C170" s="17" t="s">
        <v>43</v>
      </c>
      <c r="D170" s="17" t="s">
        <v>48</v>
      </c>
      <c r="E170" s="17" t="s">
        <v>249</v>
      </c>
      <c r="F170" s="18">
        <v>540</v>
      </c>
      <c r="G170" s="19">
        <v>9.6999999999999993</v>
      </c>
      <c r="H170" s="19">
        <v>0</v>
      </c>
      <c r="I170" s="19">
        <v>0</v>
      </c>
    </row>
    <row r="171" spans="1:9" ht="24" hidden="1" x14ac:dyDescent="0.2">
      <c r="A171" s="2"/>
      <c r="B171" s="22" t="s">
        <v>109</v>
      </c>
      <c r="C171" s="17" t="s">
        <v>43</v>
      </c>
      <c r="D171" s="17" t="s">
        <v>48</v>
      </c>
      <c r="E171" s="17" t="s">
        <v>283</v>
      </c>
      <c r="F171" s="18"/>
      <c r="G171" s="19">
        <f>G172</f>
        <v>0</v>
      </c>
      <c r="H171" s="19"/>
      <c r="I171" s="19"/>
    </row>
    <row r="172" spans="1:9" ht="24" hidden="1" x14ac:dyDescent="0.2">
      <c r="A172" s="2"/>
      <c r="B172" s="22" t="s">
        <v>231</v>
      </c>
      <c r="C172" s="17" t="s">
        <v>43</v>
      </c>
      <c r="D172" s="17" t="s">
        <v>48</v>
      </c>
      <c r="E172" s="17" t="s">
        <v>283</v>
      </c>
      <c r="F172" s="18">
        <v>200</v>
      </c>
      <c r="G172" s="19">
        <f>G173</f>
        <v>0</v>
      </c>
      <c r="H172" s="19"/>
      <c r="I172" s="19"/>
    </row>
    <row r="173" spans="1:9" ht="24" hidden="1" x14ac:dyDescent="0.2">
      <c r="A173" s="2"/>
      <c r="B173" s="22" t="s">
        <v>19</v>
      </c>
      <c r="C173" s="17" t="s">
        <v>43</v>
      </c>
      <c r="D173" s="17" t="s">
        <v>48</v>
      </c>
      <c r="E173" s="17" t="s">
        <v>283</v>
      </c>
      <c r="F173" s="18">
        <v>240</v>
      </c>
      <c r="G173" s="19"/>
      <c r="H173" s="19"/>
      <c r="I173" s="19"/>
    </row>
    <row r="174" spans="1:9" hidden="1" x14ac:dyDescent="0.2">
      <c r="A174" s="2"/>
      <c r="B174" s="23" t="s">
        <v>50</v>
      </c>
      <c r="C174" s="17" t="s">
        <v>43</v>
      </c>
      <c r="D174" s="17" t="s">
        <v>51</v>
      </c>
      <c r="E174" s="17"/>
      <c r="F174" s="18" t="s">
        <v>9</v>
      </c>
      <c r="G174" s="19">
        <f>G175</f>
        <v>7672.7</v>
      </c>
      <c r="H174" s="19">
        <f t="shared" ref="H174:I174" si="60">H175</f>
        <v>17218.8</v>
      </c>
      <c r="I174" s="19">
        <f t="shared" si="60"/>
        <v>18249.3</v>
      </c>
    </row>
    <row r="175" spans="1:9" ht="36" hidden="1" x14ac:dyDescent="0.2">
      <c r="A175" s="2"/>
      <c r="B175" s="21" t="s">
        <v>277</v>
      </c>
      <c r="C175" s="17" t="s">
        <v>43</v>
      </c>
      <c r="D175" s="17" t="s">
        <v>51</v>
      </c>
      <c r="E175" s="17" t="s">
        <v>158</v>
      </c>
      <c r="F175" s="18" t="s">
        <v>9</v>
      </c>
      <c r="G175" s="19">
        <f t="shared" ref="G175:I179" si="61">G176</f>
        <v>7672.7</v>
      </c>
      <c r="H175" s="19">
        <f t="shared" si="61"/>
        <v>17218.8</v>
      </c>
      <c r="I175" s="19">
        <f t="shared" si="61"/>
        <v>18249.3</v>
      </c>
    </row>
    <row r="176" spans="1:9" hidden="1" x14ac:dyDescent="0.2">
      <c r="A176" s="2"/>
      <c r="B176" s="21" t="s">
        <v>52</v>
      </c>
      <c r="C176" s="17" t="s">
        <v>43</v>
      </c>
      <c r="D176" s="17" t="s">
        <v>51</v>
      </c>
      <c r="E176" s="17" t="s">
        <v>159</v>
      </c>
      <c r="F176" s="18"/>
      <c r="G176" s="19">
        <f>G177+G181</f>
        <v>7672.7</v>
      </c>
      <c r="H176" s="19">
        <f t="shared" ref="H176:I176" si="62">H177+H181</f>
        <v>17218.8</v>
      </c>
      <c r="I176" s="19">
        <f t="shared" si="62"/>
        <v>18249.3</v>
      </c>
    </row>
    <row r="177" spans="1:9" ht="24" hidden="1" x14ac:dyDescent="0.2">
      <c r="A177" s="2"/>
      <c r="B177" s="21" t="s">
        <v>230</v>
      </c>
      <c r="C177" s="17" t="s">
        <v>43</v>
      </c>
      <c r="D177" s="17" t="s">
        <v>51</v>
      </c>
      <c r="E177" s="17" t="s">
        <v>241</v>
      </c>
      <c r="F177" s="18"/>
      <c r="G177" s="19">
        <f>G178</f>
        <v>0</v>
      </c>
      <c r="H177" s="19"/>
      <c r="I177" s="19"/>
    </row>
    <row r="178" spans="1:9" ht="48" hidden="1" x14ac:dyDescent="0.2">
      <c r="A178" s="2"/>
      <c r="B178" s="22" t="s">
        <v>224</v>
      </c>
      <c r="C178" s="17" t="s">
        <v>43</v>
      </c>
      <c r="D178" s="17" t="s">
        <v>51</v>
      </c>
      <c r="E178" s="17" t="s">
        <v>242</v>
      </c>
      <c r="F178" s="18"/>
      <c r="G178" s="19">
        <f t="shared" si="61"/>
        <v>0</v>
      </c>
      <c r="H178" s="19"/>
      <c r="I178" s="19"/>
    </row>
    <row r="179" spans="1:9" ht="24" hidden="1" x14ac:dyDescent="0.2">
      <c r="A179" s="2"/>
      <c r="B179" s="22" t="s">
        <v>231</v>
      </c>
      <c r="C179" s="17" t="s">
        <v>43</v>
      </c>
      <c r="D179" s="17" t="s">
        <v>51</v>
      </c>
      <c r="E179" s="17" t="s">
        <v>242</v>
      </c>
      <c r="F179" s="18" t="s">
        <v>18</v>
      </c>
      <c r="G179" s="19">
        <f t="shared" si="61"/>
        <v>0</v>
      </c>
      <c r="H179" s="19"/>
      <c r="I179" s="19"/>
    </row>
    <row r="180" spans="1:9" ht="24" hidden="1" x14ac:dyDescent="0.2">
      <c r="A180" s="2"/>
      <c r="B180" s="22" t="s">
        <v>19</v>
      </c>
      <c r="C180" s="17" t="s">
        <v>43</v>
      </c>
      <c r="D180" s="17" t="s">
        <v>51</v>
      </c>
      <c r="E180" s="17" t="s">
        <v>242</v>
      </c>
      <c r="F180" s="18" t="s">
        <v>20</v>
      </c>
      <c r="G180" s="19">
        <v>0</v>
      </c>
      <c r="H180" s="19"/>
      <c r="I180" s="19"/>
    </row>
    <row r="181" spans="1:9" ht="24" hidden="1" x14ac:dyDescent="0.2">
      <c r="A181" s="2"/>
      <c r="B181" s="22" t="s">
        <v>109</v>
      </c>
      <c r="C181" s="17" t="s">
        <v>43</v>
      </c>
      <c r="D181" s="17" t="s">
        <v>51</v>
      </c>
      <c r="E181" s="17" t="s">
        <v>243</v>
      </c>
      <c r="F181" s="18"/>
      <c r="G181" s="19">
        <f>G182+G184</f>
        <v>7672.7</v>
      </c>
      <c r="H181" s="19">
        <f t="shared" ref="H181:I181" si="63">H182+H184</f>
        <v>17218.8</v>
      </c>
      <c r="I181" s="19">
        <f t="shared" si="63"/>
        <v>18249.3</v>
      </c>
    </row>
    <row r="182" spans="1:9" ht="24" hidden="1" x14ac:dyDescent="0.2">
      <c r="A182" s="2"/>
      <c r="B182" s="22" t="s">
        <v>231</v>
      </c>
      <c r="C182" s="17" t="s">
        <v>43</v>
      </c>
      <c r="D182" s="17" t="s">
        <v>51</v>
      </c>
      <c r="E182" s="17" t="s">
        <v>243</v>
      </c>
      <c r="F182" s="18">
        <v>200</v>
      </c>
      <c r="G182" s="19">
        <f>G183</f>
        <v>7672.7</v>
      </c>
      <c r="H182" s="19">
        <f t="shared" ref="H182:I182" si="64">H183</f>
        <v>17218.8</v>
      </c>
      <c r="I182" s="19">
        <f t="shared" si="64"/>
        <v>18249.3</v>
      </c>
    </row>
    <row r="183" spans="1:9" ht="24" hidden="1" x14ac:dyDescent="0.2">
      <c r="A183" s="2"/>
      <c r="B183" s="22" t="s">
        <v>19</v>
      </c>
      <c r="C183" s="17" t="s">
        <v>43</v>
      </c>
      <c r="D183" s="17" t="s">
        <v>51</v>
      </c>
      <c r="E183" s="17" t="s">
        <v>243</v>
      </c>
      <c r="F183" s="18">
        <v>240</v>
      </c>
      <c r="G183" s="19">
        <v>7672.7</v>
      </c>
      <c r="H183" s="19">
        <v>17218.8</v>
      </c>
      <c r="I183" s="19">
        <v>18249.3</v>
      </c>
    </row>
    <row r="184" spans="1:9" hidden="1" x14ac:dyDescent="0.2">
      <c r="A184" s="2"/>
      <c r="B184" s="21" t="s">
        <v>21</v>
      </c>
      <c r="C184" s="17" t="s">
        <v>43</v>
      </c>
      <c r="D184" s="17" t="s">
        <v>51</v>
      </c>
      <c r="E184" s="17" t="s">
        <v>243</v>
      </c>
      <c r="F184" s="18">
        <v>800</v>
      </c>
      <c r="G184" s="19">
        <f>G185</f>
        <v>0</v>
      </c>
      <c r="H184" s="19">
        <f t="shared" ref="H184:I184" si="65">H185</f>
        <v>0</v>
      </c>
      <c r="I184" s="19">
        <f t="shared" si="65"/>
        <v>0</v>
      </c>
    </row>
    <row r="185" spans="1:9" hidden="1" x14ac:dyDescent="0.2">
      <c r="A185" s="2"/>
      <c r="B185" s="22" t="s">
        <v>26</v>
      </c>
      <c r="C185" s="17" t="s">
        <v>43</v>
      </c>
      <c r="D185" s="17" t="s">
        <v>51</v>
      </c>
      <c r="E185" s="17" t="s">
        <v>243</v>
      </c>
      <c r="F185" s="18">
        <v>870</v>
      </c>
      <c r="G185" s="19">
        <v>0</v>
      </c>
      <c r="H185" s="19"/>
      <c r="I185" s="19"/>
    </row>
    <row r="186" spans="1:9" hidden="1" x14ac:dyDescent="0.2">
      <c r="A186" s="2"/>
      <c r="B186" s="23" t="s">
        <v>53</v>
      </c>
      <c r="C186" s="17" t="s">
        <v>43</v>
      </c>
      <c r="D186" s="17" t="s">
        <v>54</v>
      </c>
      <c r="E186" s="17"/>
      <c r="F186" s="18" t="s">
        <v>9</v>
      </c>
      <c r="G186" s="19">
        <f t="shared" ref="G186:I191" si="66">G187</f>
        <v>582.6</v>
      </c>
      <c r="H186" s="19">
        <f t="shared" si="66"/>
        <v>582.6</v>
      </c>
      <c r="I186" s="19">
        <f t="shared" si="66"/>
        <v>582.6</v>
      </c>
    </row>
    <row r="187" spans="1:9" ht="24" hidden="1" x14ac:dyDescent="0.2">
      <c r="A187" s="2"/>
      <c r="B187" s="22" t="s">
        <v>278</v>
      </c>
      <c r="C187" s="17" t="s">
        <v>43</v>
      </c>
      <c r="D187" s="17" t="s">
        <v>54</v>
      </c>
      <c r="E187" s="17" t="s">
        <v>163</v>
      </c>
      <c r="F187" s="18" t="s">
        <v>9</v>
      </c>
      <c r="G187" s="19">
        <f t="shared" si="66"/>
        <v>582.6</v>
      </c>
      <c r="H187" s="19">
        <f t="shared" si="66"/>
        <v>582.6</v>
      </c>
      <c r="I187" s="19">
        <f t="shared" si="66"/>
        <v>582.6</v>
      </c>
    </row>
    <row r="188" spans="1:9" ht="24" hidden="1" x14ac:dyDescent="0.2">
      <c r="A188" s="2"/>
      <c r="B188" s="21" t="s">
        <v>160</v>
      </c>
      <c r="C188" s="17" t="s">
        <v>43</v>
      </c>
      <c r="D188" s="17" t="s">
        <v>54</v>
      </c>
      <c r="E188" s="17" t="s">
        <v>164</v>
      </c>
      <c r="F188" s="28"/>
      <c r="G188" s="19">
        <f>G189</f>
        <v>582.6</v>
      </c>
      <c r="H188" s="19">
        <f t="shared" si="66"/>
        <v>582.6</v>
      </c>
      <c r="I188" s="19">
        <f t="shared" si="66"/>
        <v>582.6</v>
      </c>
    </row>
    <row r="189" spans="1:9" ht="24" hidden="1" x14ac:dyDescent="0.2">
      <c r="A189" s="2"/>
      <c r="B189" s="21" t="s">
        <v>161</v>
      </c>
      <c r="C189" s="17" t="s">
        <v>43</v>
      </c>
      <c r="D189" s="17" t="s">
        <v>54</v>
      </c>
      <c r="E189" s="17" t="s">
        <v>165</v>
      </c>
      <c r="F189" s="28"/>
      <c r="G189" s="19">
        <f>G190</f>
        <v>582.6</v>
      </c>
      <c r="H189" s="19">
        <f t="shared" si="66"/>
        <v>582.6</v>
      </c>
      <c r="I189" s="19">
        <f t="shared" si="66"/>
        <v>582.6</v>
      </c>
    </row>
    <row r="190" spans="1:9" hidden="1" x14ac:dyDescent="0.2">
      <c r="A190" s="2"/>
      <c r="B190" s="21" t="s">
        <v>80</v>
      </c>
      <c r="C190" s="17" t="s">
        <v>43</v>
      </c>
      <c r="D190" s="17" t="s">
        <v>54</v>
      </c>
      <c r="E190" s="17" t="s">
        <v>162</v>
      </c>
      <c r="F190" s="28"/>
      <c r="G190" s="19">
        <f t="shared" si="66"/>
        <v>582.6</v>
      </c>
      <c r="H190" s="19">
        <f t="shared" si="66"/>
        <v>582.6</v>
      </c>
      <c r="I190" s="19">
        <f t="shared" si="66"/>
        <v>582.6</v>
      </c>
    </row>
    <row r="191" spans="1:9" ht="24" hidden="1" x14ac:dyDescent="0.2">
      <c r="A191" s="2"/>
      <c r="B191" s="22" t="s">
        <v>231</v>
      </c>
      <c r="C191" s="17" t="s">
        <v>43</v>
      </c>
      <c r="D191" s="17" t="s">
        <v>54</v>
      </c>
      <c r="E191" s="17" t="s">
        <v>162</v>
      </c>
      <c r="F191" s="18" t="s">
        <v>18</v>
      </c>
      <c r="G191" s="19">
        <f>G192</f>
        <v>582.6</v>
      </c>
      <c r="H191" s="19">
        <f t="shared" si="66"/>
        <v>582.6</v>
      </c>
      <c r="I191" s="19">
        <f t="shared" si="66"/>
        <v>582.6</v>
      </c>
    </row>
    <row r="192" spans="1:9" ht="24" hidden="1" x14ac:dyDescent="0.2">
      <c r="A192" s="2"/>
      <c r="B192" s="22" t="s">
        <v>19</v>
      </c>
      <c r="C192" s="17" t="s">
        <v>43</v>
      </c>
      <c r="D192" s="17" t="s">
        <v>54</v>
      </c>
      <c r="E192" s="17" t="s">
        <v>162</v>
      </c>
      <c r="F192" s="18" t="s">
        <v>20</v>
      </c>
      <c r="G192" s="19">
        <v>582.6</v>
      </c>
      <c r="H192" s="19">
        <v>582.6</v>
      </c>
      <c r="I192" s="19">
        <v>582.6</v>
      </c>
    </row>
    <row r="193" spans="1:9" hidden="1" x14ac:dyDescent="0.2">
      <c r="A193" s="2"/>
      <c r="B193" s="22" t="s">
        <v>85</v>
      </c>
      <c r="C193" s="17" t="s">
        <v>43</v>
      </c>
      <c r="D193" s="17" t="s">
        <v>86</v>
      </c>
      <c r="E193" s="17"/>
      <c r="F193" s="18"/>
      <c r="G193" s="19">
        <f>G194</f>
        <v>0</v>
      </c>
      <c r="H193" s="19"/>
      <c r="I193" s="19"/>
    </row>
    <row r="194" spans="1:9" ht="36" hidden="1" x14ac:dyDescent="0.2">
      <c r="A194" s="2"/>
      <c r="B194" s="21" t="s">
        <v>89</v>
      </c>
      <c r="C194" s="17" t="s">
        <v>43</v>
      </c>
      <c r="D194" s="17" t="s">
        <v>86</v>
      </c>
      <c r="E194" s="17" t="s">
        <v>168</v>
      </c>
      <c r="F194" s="18"/>
      <c r="G194" s="19">
        <f>G195</f>
        <v>0</v>
      </c>
      <c r="H194" s="19"/>
      <c r="I194" s="19"/>
    </row>
    <row r="195" spans="1:9" ht="24" hidden="1" x14ac:dyDescent="0.2">
      <c r="A195" s="2"/>
      <c r="B195" s="25" t="s">
        <v>166</v>
      </c>
      <c r="C195" s="17" t="s">
        <v>43</v>
      </c>
      <c r="D195" s="17" t="s">
        <v>86</v>
      </c>
      <c r="E195" s="17" t="s">
        <v>169</v>
      </c>
      <c r="F195" s="18"/>
      <c r="G195" s="19">
        <f>G196</f>
        <v>0</v>
      </c>
      <c r="H195" s="19"/>
      <c r="I195" s="19"/>
    </row>
    <row r="196" spans="1:9" ht="36" hidden="1" x14ac:dyDescent="0.2">
      <c r="A196" s="2"/>
      <c r="B196" s="21" t="s">
        <v>90</v>
      </c>
      <c r="C196" s="17" t="s">
        <v>43</v>
      </c>
      <c r="D196" s="17" t="s">
        <v>86</v>
      </c>
      <c r="E196" s="17" t="s">
        <v>167</v>
      </c>
      <c r="F196" s="18"/>
      <c r="G196" s="19">
        <f t="shared" ref="G196:G197" si="67">G197</f>
        <v>0</v>
      </c>
      <c r="H196" s="19"/>
      <c r="I196" s="19"/>
    </row>
    <row r="197" spans="1:9" hidden="1" x14ac:dyDescent="0.2">
      <c r="A197" s="2"/>
      <c r="B197" s="22" t="s">
        <v>21</v>
      </c>
      <c r="C197" s="17" t="s">
        <v>43</v>
      </c>
      <c r="D197" s="17" t="s">
        <v>86</v>
      </c>
      <c r="E197" s="17" t="s">
        <v>167</v>
      </c>
      <c r="F197" s="18">
        <v>800</v>
      </c>
      <c r="G197" s="19">
        <f t="shared" si="67"/>
        <v>0</v>
      </c>
      <c r="H197" s="19"/>
      <c r="I197" s="19"/>
    </row>
    <row r="198" spans="1:9" ht="36" hidden="1" x14ac:dyDescent="0.2">
      <c r="A198" s="2"/>
      <c r="B198" s="22" t="s">
        <v>232</v>
      </c>
      <c r="C198" s="17" t="s">
        <v>43</v>
      </c>
      <c r="D198" s="17" t="s">
        <v>86</v>
      </c>
      <c r="E198" s="17" t="s">
        <v>167</v>
      </c>
      <c r="F198" s="18">
        <v>810</v>
      </c>
      <c r="G198" s="19">
        <v>0</v>
      </c>
      <c r="H198" s="19"/>
      <c r="I198" s="19"/>
    </row>
    <row r="199" spans="1:9" hidden="1" x14ac:dyDescent="0.2">
      <c r="A199" s="2"/>
      <c r="B199" s="23" t="s">
        <v>55</v>
      </c>
      <c r="C199" s="17" t="s">
        <v>56</v>
      </c>
      <c r="D199" s="17" t="s">
        <v>35</v>
      </c>
      <c r="E199" s="17"/>
      <c r="F199" s="18"/>
      <c r="G199" s="19">
        <f>G200+G219+G243</f>
        <v>17280.7</v>
      </c>
      <c r="H199" s="19">
        <f t="shared" ref="H199:I199" si="68">H200+H219+H243</f>
        <v>8546.7999999999993</v>
      </c>
      <c r="I199" s="19">
        <f t="shared" si="68"/>
        <v>7849.3</v>
      </c>
    </row>
    <row r="200" spans="1:9" hidden="1" x14ac:dyDescent="0.2">
      <c r="A200" s="2"/>
      <c r="B200" s="23" t="s">
        <v>57</v>
      </c>
      <c r="C200" s="17" t="s">
        <v>56</v>
      </c>
      <c r="D200" s="17" t="s">
        <v>45</v>
      </c>
      <c r="E200" s="17"/>
      <c r="F200" s="18"/>
      <c r="G200" s="19">
        <f>G201+G210</f>
        <v>2782.4</v>
      </c>
      <c r="H200" s="19">
        <f t="shared" ref="H200:I200" si="69">H201+H210</f>
        <v>839.4</v>
      </c>
      <c r="I200" s="19">
        <f t="shared" si="69"/>
        <v>576.20000000000005</v>
      </c>
    </row>
    <row r="201" spans="1:9" ht="31.5" hidden="1" customHeight="1" x14ac:dyDescent="0.2">
      <c r="A201" s="2"/>
      <c r="B201" s="22" t="s">
        <v>222</v>
      </c>
      <c r="C201" s="17" t="s">
        <v>56</v>
      </c>
      <c r="D201" s="17" t="s">
        <v>45</v>
      </c>
      <c r="E201" s="17" t="s">
        <v>228</v>
      </c>
      <c r="F201" s="18"/>
      <c r="G201" s="19">
        <f>G202</f>
        <v>400</v>
      </c>
      <c r="H201" s="19">
        <f t="shared" ref="H201:I202" si="70">H202</f>
        <v>400</v>
      </c>
      <c r="I201" s="19">
        <f t="shared" si="70"/>
        <v>400</v>
      </c>
    </row>
    <row r="202" spans="1:9" ht="24" hidden="1" x14ac:dyDescent="0.2">
      <c r="A202" s="2"/>
      <c r="B202" s="22" t="s">
        <v>280</v>
      </c>
      <c r="C202" s="17" t="s">
        <v>56</v>
      </c>
      <c r="D202" s="17" t="s">
        <v>45</v>
      </c>
      <c r="E202" s="17" t="s">
        <v>227</v>
      </c>
      <c r="F202" s="18"/>
      <c r="G202" s="19">
        <f>G203</f>
        <v>400</v>
      </c>
      <c r="H202" s="19">
        <f t="shared" si="70"/>
        <v>400</v>
      </c>
      <c r="I202" s="19">
        <f t="shared" si="70"/>
        <v>400</v>
      </c>
    </row>
    <row r="203" spans="1:9" hidden="1" x14ac:dyDescent="0.2">
      <c r="A203" s="2"/>
      <c r="B203" s="22" t="s">
        <v>223</v>
      </c>
      <c r="C203" s="17" t="s">
        <v>56</v>
      </c>
      <c r="D203" s="17" t="s">
        <v>45</v>
      </c>
      <c r="E203" s="17" t="s">
        <v>226</v>
      </c>
      <c r="F203" s="18"/>
      <c r="G203" s="19">
        <f>G204+G207</f>
        <v>400</v>
      </c>
      <c r="H203" s="19">
        <f t="shared" ref="H203:I203" si="71">H204+H207</f>
        <v>400</v>
      </c>
      <c r="I203" s="19">
        <f t="shared" si="71"/>
        <v>400</v>
      </c>
    </row>
    <row r="204" spans="1:9" ht="48" hidden="1" x14ac:dyDescent="0.2">
      <c r="A204" s="2"/>
      <c r="B204" s="22" t="s">
        <v>224</v>
      </c>
      <c r="C204" s="17" t="s">
        <v>56</v>
      </c>
      <c r="D204" s="17" t="s">
        <v>45</v>
      </c>
      <c r="E204" s="17" t="s">
        <v>225</v>
      </c>
      <c r="F204" s="18"/>
      <c r="G204" s="19">
        <f>G205</f>
        <v>0</v>
      </c>
      <c r="H204" s="19"/>
      <c r="I204" s="19"/>
    </row>
    <row r="205" spans="1:9" ht="24" hidden="1" x14ac:dyDescent="0.2">
      <c r="A205" s="2"/>
      <c r="B205" s="22" t="s">
        <v>231</v>
      </c>
      <c r="C205" s="17" t="s">
        <v>56</v>
      </c>
      <c r="D205" s="17" t="s">
        <v>45</v>
      </c>
      <c r="E205" s="17" t="s">
        <v>225</v>
      </c>
      <c r="F205" s="18">
        <v>200</v>
      </c>
      <c r="G205" s="19">
        <f>G206</f>
        <v>0</v>
      </c>
      <c r="H205" s="19"/>
      <c r="I205" s="19"/>
    </row>
    <row r="206" spans="1:9" ht="24" hidden="1" x14ac:dyDescent="0.2">
      <c r="A206" s="2"/>
      <c r="B206" s="22" t="s">
        <v>19</v>
      </c>
      <c r="C206" s="17" t="s">
        <v>56</v>
      </c>
      <c r="D206" s="17" t="s">
        <v>45</v>
      </c>
      <c r="E206" s="17" t="s">
        <v>225</v>
      </c>
      <c r="F206" s="18">
        <v>240</v>
      </c>
      <c r="G206" s="19">
        <v>0</v>
      </c>
      <c r="H206" s="19"/>
      <c r="I206" s="19"/>
    </row>
    <row r="207" spans="1:9" ht="24" hidden="1" x14ac:dyDescent="0.2">
      <c r="A207" s="2"/>
      <c r="B207" s="22" t="s">
        <v>109</v>
      </c>
      <c r="C207" s="17" t="s">
        <v>56</v>
      </c>
      <c r="D207" s="17" t="s">
        <v>45</v>
      </c>
      <c r="E207" s="17" t="s">
        <v>229</v>
      </c>
      <c r="F207" s="18"/>
      <c r="G207" s="19">
        <f>G208</f>
        <v>400</v>
      </c>
      <c r="H207" s="19">
        <f t="shared" ref="H207:I208" si="72">H208</f>
        <v>400</v>
      </c>
      <c r="I207" s="19">
        <f t="shared" si="72"/>
        <v>400</v>
      </c>
    </row>
    <row r="208" spans="1:9" ht="24" hidden="1" x14ac:dyDescent="0.2">
      <c r="A208" s="2"/>
      <c r="B208" s="22" t="s">
        <v>231</v>
      </c>
      <c r="C208" s="17" t="s">
        <v>56</v>
      </c>
      <c r="D208" s="17" t="s">
        <v>45</v>
      </c>
      <c r="E208" s="17" t="s">
        <v>229</v>
      </c>
      <c r="F208" s="18">
        <v>200</v>
      </c>
      <c r="G208" s="19">
        <f>G209</f>
        <v>400</v>
      </c>
      <c r="H208" s="19">
        <f t="shared" si="72"/>
        <v>400</v>
      </c>
      <c r="I208" s="19">
        <f t="shared" si="72"/>
        <v>400</v>
      </c>
    </row>
    <row r="209" spans="1:9" ht="24" hidden="1" x14ac:dyDescent="0.2">
      <c r="A209" s="2"/>
      <c r="B209" s="22" t="s">
        <v>19</v>
      </c>
      <c r="C209" s="17" t="s">
        <v>56</v>
      </c>
      <c r="D209" s="17" t="s">
        <v>45</v>
      </c>
      <c r="E209" s="17" t="s">
        <v>229</v>
      </c>
      <c r="F209" s="18">
        <v>240</v>
      </c>
      <c r="G209" s="19">
        <v>400</v>
      </c>
      <c r="H209" s="19">
        <v>400</v>
      </c>
      <c r="I209" s="19">
        <v>400</v>
      </c>
    </row>
    <row r="210" spans="1:9" ht="36" hidden="1" x14ac:dyDescent="0.2">
      <c r="A210" s="2"/>
      <c r="B210" s="21" t="s">
        <v>268</v>
      </c>
      <c r="C210" s="17" t="s">
        <v>56</v>
      </c>
      <c r="D210" s="17" t="s">
        <v>45</v>
      </c>
      <c r="E210" s="17" t="s">
        <v>176</v>
      </c>
      <c r="F210" s="19"/>
      <c r="G210" s="19">
        <f>G211</f>
        <v>2382.4</v>
      </c>
      <c r="H210" s="19">
        <f t="shared" ref="H210:I211" si="73">H211</f>
        <v>439.4</v>
      </c>
      <c r="I210" s="19">
        <f t="shared" si="73"/>
        <v>176.2</v>
      </c>
    </row>
    <row r="211" spans="1:9" ht="24" hidden="1" x14ac:dyDescent="0.2">
      <c r="A211" s="2"/>
      <c r="B211" s="21" t="s">
        <v>84</v>
      </c>
      <c r="C211" s="17" t="s">
        <v>56</v>
      </c>
      <c r="D211" s="17" t="s">
        <v>45</v>
      </c>
      <c r="E211" s="17" t="s">
        <v>175</v>
      </c>
      <c r="F211" s="19"/>
      <c r="G211" s="19">
        <f>G212</f>
        <v>2382.4</v>
      </c>
      <c r="H211" s="19">
        <f t="shared" si="73"/>
        <v>439.4</v>
      </c>
      <c r="I211" s="19">
        <f t="shared" si="73"/>
        <v>176.2</v>
      </c>
    </row>
    <row r="212" spans="1:9" ht="24" hidden="1" x14ac:dyDescent="0.2">
      <c r="A212" s="2"/>
      <c r="B212" s="21" t="s">
        <v>170</v>
      </c>
      <c r="C212" s="17" t="s">
        <v>56</v>
      </c>
      <c r="D212" s="17" t="s">
        <v>45</v>
      </c>
      <c r="E212" s="17" t="s">
        <v>174</v>
      </c>
      <c r="F212" s="19"/>
      <c r="G212" s="19">
        <f>G213+G216</f>
        <v>2382.4</v>
      </c>
      <c r="H212" s="19">
        <f t="shared" ref="H212:I212" si="74">H213+H216</f>
        <v>439.4</v>
      </c>
      <c r="I212" s="19">
        <f t="shared" si="74"/>
        <v>176.2</v>
      </c>
    </row>
    <row r="213" spans="1:9" ht="24" hidden="1" x14ac:dyDescent="0.2">
      <c r="A213" s="2"/>
      <c r="B213" s="21" t="s">
        <v>171</v>
      </c>
      <c r="C213" s="17" t="s">
        <v>56</v>
      </c>
      <c r="D213" s="17" t="s">
        <v>45</v>
      </c>
      <c r="E213" s="17" t="s">
        <v>172</v>
      </c>
      <c r="F213" s="19"/>
      <c r="G213" s="19">
        <f>G214</f>
        <v>1054.2</v>
      </c>
      <c r="H213" s="19">
        <f t="shared" ref="H213:I214" si="75">H214</f>
        <v>263.2</v>
      </c>
      <c r="I213" s="19">
        <f t="shared" si="75"/>
        <v>0</v>
      </c>
    </row>
    <row r="214" spans="1:9" ht="24" hidden="1" x14ac:dyDescent="0.2">
      <c r="A214" s="2"/>
      <c r="B214" s="21" t="s">
        <v>267</v>
      </c>
      <c r="C214" s="17" t="s">
        <v>56</v>
      </c>
      <c r="D214" s="17" t="s">
        <v>45</v>
      </c>
      <c r="E214" s="17" t="s">
        <v>172</v>
      </c>
      <c r="F214" s="18">
        <v>600</v>
      </c>
      <c r="G214" s="19">
        <f>G215</f>
        <v>1054.2</v>
      </c>
      <c r="H214" s="19">
        <f t="shared" si="75"/>
        <v>263.2</v>
      </c>
      <c r="I214" s="19">
        <f t="shared" si="75"/>
        <v>0</v>
      </c>
    </row>
    <row r="215" spans="1:9" ht="24" hidden="1" x14ac:dyDescent="0.2">
      <c r="A215" s="2"/>
      <c r="B215" s="22" t="s">
        <v>266</v>
      </c>
      <c r="C215" s="17" t="s">
        <v>56</v>
      </c>
      <c r="D215" s="17" t="s">
        <v>45</v>
      </c>
      <c r="E215" s="17" t="s">
        <v>172</v>
      </c>
      <c r="F215" s="18">
        <v>630</v>
      </c>
      <c r="G215" s="19">
        <v>1054.2</v>
      </c>
      <c r="H215" s="19">
        <v>263.2</v>
      </c>
      <c r="I215" s="41"/>
    </row>
    <row r="216" spans="1:9" ht="24" hidden="1" x14ac:dyDescent="0.2">
      <c r="A216" s="2"/>
      <c r="B216" s="21" t="s">
        <v>109</v>
      </c>
      <c r="C216" s="17" t="s">
        <v>56</v>
      </c>
      <c r="D216" s="17" t="s">
        <v>45</v>
      </c>
      <c r="E216" s="17" t="s">
        <v>173</v>
      </c>
      <c r="F216" s="18"/>
      <c r="G216" s="19">
        <f>G217</f>
        <v>1328.2</v>
      </c>
      <c r="H216" s="19">
        <f t="shared" ref="H216:I217" si="76">H217</f>
        <v>176.2</v>
      </c>
      <c r="I216" s="19">
        <f t="shared" si="76"/>
        <v>176.2</v>
      </c>
    </row>
    <row r="217" spans="1:9" ht="24" hidden="1" x14ac:dyDescent="0.2">
      <c r="A217" s="2"/>
      <c r="B217" s="22" t="s">
        <v>231</v>
      </c>
      <c r="C217" s="17" t="s">
        <v>56</v>
      </c>
      <c r="D217" s="17" t="s">
        <v>45</v>
      </c>
      <c r="E217" s="17" t="s">
        <v>173</v>
      </c>
      <c r="F217" s="18">
        <v>200</v>
      </c>
      <c r="G217" s="19">
        <f>G218</f>
        <v>1328.2</v>
      </c>
      <c r="H217" s="19">
        <f t="shared" si="76"/>
        <v>176.2</v>
      </c>
      <c r="I217" s="19">
        <f t="shared" si="76"/>
        <v>176.2</v>
      </c>
    </row>
    <row r="218" spans="1:9" ht="24" hidden="1" x14ac:dyDescent="0.2">
      <c r="A218" s="2"/>
      <c r="B218" s="22" t="s">
        <v>19</v>
      </c>
      <c r="C218" s="17" t="s">
        <v>56</v>
      </c>
      <c r="D218" s="17" t="s">
        <v>45</v>
      </c>
      <c r="E218" s="17" t="s">
        <v>173</v>
      </c>
      <c r="F218" s="18">
        <v>240</v>
      </c>
      <c r="G218" s="19">
        <v>1328.2</v>
      </c>
      <c r="H218" s="19">
        <v>176.2</v>
      </c>
      <c r="I218" s="19">
        <v>176.2</v>
      </c>
    </row>
    <row r="219" spans="1:9" hidden="1" x14ac:dyDescent="0.2">
      <c r="A219" s="2"/>
      <c r="B219" s="23" t="s">
        <v>59</v>
      </c>
      <c r="C219" s="17" t="s">
        <v>56</v>
      </c>
      <c r="D219" s="17" t="s">
        <v>60</v>
      </c>
      <c r="E219" s="17"/>
      <c r="F219" s="18"/>
      <c r="G219" s="19">
        <f>G220</f>
        <v>10192.700000000001</v>
      </c>
      <c r="H219" s="19">
        <f t="shared" ref="H219:I219" si="77">H220</f>
        <v>4857.3999999999996</v>
      </c>
      <c r="I219" s="19">
        <f t="shared" si="77"/>
        <v>4423.1000000000004</v>
      </c>
    </row>
    <row r="220" spans="1:9" ht="36" hidden="1" x14ac:dyDescent="0.2">
      <c r="A220" s="2"/>
      <c r="B220" s="21" t="s">
        <v>268</v>
      </c>
      <c r="C220" s="17" t="s">
        <v>56</v>
      </c>
      <c r="D220" s="17" t="s">
        <v>60</v>
      </c>
      <c r="E220" s="17" t="s">
        <v>176</v>
      </c>
      <c r="F220" s="18"/>
      <c r="G220" s="19">
        <f>G229+G221</f>
        <v>10192.700000000001</v>
      </c>
      <c r="H220" s="19">
        <f t="shared" ref="H220:I220" si="78">H229+H221</f>
        <v>4857.3999999999996</v>
      </c>
      <c r="I220" s="19">
        <f t="shared" si="78"/>
        <v>4423.1000000000004</v>
      </c>
    </row>
    <row r="221" spans="1:9" ht="24" hidden="1" x14ac:dyDescent="0.2">
      <c r="A221" s="2"/>
      <c r="B221" s="21" t="s">
        <v>58</v>
      </c>
      <c r="C221" s="17" t="s">
        <v>56</v>
      </c>
      <c r="D221" s="17" t="s">
        <v>60</v>
      </c>
      <c r="E221" s="17" t="s">
        <v>183</v>
      </c>
      <c r="F221" s="18"/>
      <c r="G221" s="19">
        <f>G222</f>
        <v>0</v>
      </c>
      <c r="H221" s="19">
        <f t="shared" ref="H221:I221" si="79">H222</f>
        <v>0</v>
      </c>
      <c r="I221" s="19">
        <f t="shared" si="79"/>
        <v>0</v>
      </c>
    </row>
    <row r="222" spans="1:9" ht="24" hidden="1" x14ac:dyDescent="0.2">
      <c r="A222" s="2"/>
      <c r="B222" s="21" t="s">
        <v>182</v>
      </c>
      <c r="C222" s="17" t="s">
        <v>56</v>
      </c>
      <c r="D222" s="17" t="s">
        <v>60</v>
      </c>
      <c r="E222" s="17" t="s">
        <v>184</v>
      </c>
      <c r="F222" s="18"/>
      <c r="G222" s="19">
        <f>G223+G226</f>
        <v>0</v>
      </c>
      <c r="H222" s="19">
        <f t="shared" ref="H222:I222" si="80">H223+H226</f>
        <v>0</v>
      </c>
      <c r="I222" s="19">
        <f t="shared" si="80"/>
        <v>0</v>
      </c>
    </row>
    <row r="223" spans="1:9" ht="57.75" hidden="1" customHeight="1" x14ac:dyDescent="0.2">
      <c r="A223" s="2"/>
      <c r="B223" s="21" t="s">
        <v>236</v>
      </c>
      <c r="C223" s="17" t="s">
        <v>56</v>
      </c>
      <c r="D223" s="17" t="s">
        <v>60</v>
      </c>
      <c r="E223" s="17" t="s">
        <v>237</v>
      </c>
      <c r="F223" s="18"/>
      <c r="G223" s="19">
        <f>G224</f>
        <v>0</v>
      </c>
      <c r="H223" s="19">
        <f t="shared" ref="H223:I224" si="81">H224</f>
        <v>0</v>
      </c>
      <c r="I223" s="19">
        <f t="shared" si="81"/>
        <v>0</v>
      </c>
    </row>
    <row r="224" spans="1:9" ht="24" hidden="1" x14ac:dyDescent="0.2">
      <c r="A224" s="2"/>
      <c r="B224" s="22" t="s">
        <v>231</v>
      </c>
      <c r="C224" s="17" t="s">
        <v>56</v>
      </c>
      <c r="D224" s="17" t="s">
        <v>60</v>
      </c>
      <c r="E224" s="17" t="s">
        <v>237</v>
      </c>
      <c r="F224" s="18">
        <v>200</v>
      </c>
      <c r="G224" s="19">
        <f>G225</f>
        <v>0</v>
      </c>
      <c r="H224" s="19">
        <f t="shared" si="81"/>
        <v>0</v>
      </c>
      <c r="I224" s="19">
        <f t="shared" si="81"/>
        <v>0</v>
      </c>
    </row>
    <row r="225" spans="1:9" ht="24" hidden="1" x14ac:dyDescent="0.2">
      <c r="A225" s="2"/>
      <c r="B225" s="22" t="s">
        <v>19</v>
      </c>
      <c r="C225" s="17" t="s">
        <v>56</v>
      </c>
      <c r="D225" s="17" t="s">
        <v>60</v>
      </c>
      <c r="E225" s="17" t="s">
        <v>237</v>
      </c>
      <c r="F225" s="18">
        <v>240</v>
      </c>
      <c r="G225" s="19"/>
      <c r="H225" s="19"/>
      <c r="I225" s="19"/>
    </row>
    <row r="226" spans="1:9" ht="24" hidden="1" x14ac:dyDescent="0.2">
      <c r="A226" s="2"/>
      <c r="B226" s="21" t="s">
        <v>65</v>
      </c>
      <c r="C226" s="17" t="s">
        <v>56</v>
      </c>
      <c r="D226" s="35" t="s">
        <v>60</v>
      </c>
      <c r="E226" s="36" t="s">
        <v>238</v>
      </c>
      <c r="F226" s="18"/>
      <c r="G226" s="19">
        <f>G227</f>
        <v>0</v>
      </c>
      <c r="H226" s="19">
        <f t="shared" ref="H226:I227" si="82">H227</f>
        <v>0</v>
      </c>
      <c r="I226" s="19">
        <f t="shared" si="82"/>
        <v>0</v>
      </c>
    </row>
    <row r="227" spans="1:9" ht="24" hidden="1" x14ac:dyDescent="0.2">
      <c r="A227" s="2"/>
      <c r="B227" s="22" t="s">
        <v>231</v>
      </c>
      <c r="C227" s="17" t="s">
        <v>56</v>
      </c>
      <c r="D227" s="35" t="s">
        <v>60</v>
      </c>
      <c r="E227" s="36" t="s">
        <v>238</v>
      </c>
      <c r="F227" s="18">
        <v>200</v>
      </c>
      <c r="G227" s="19">
        <f>G228</f>
        <v>0</v>
      </c>
      <c r="H227" s="19">
        <f t="shared" si="82"/>
        <v>0</v>
      </c>
      <c r="I227" s="19">
        <f t="shared" si="82"/>
        <v>0</v>
      </c>
    </row>
    <row r="228" spans="1:9" ht="24" hidden="1" x14ac:dyDescent="0.2">
      <c r="A228" s="2"/>
      <c r="B228" s="22" t="s">
        <v>19</v>
      </c>
      <c r="C228" s="17" t="s">
        <v>56</v>
      </c>
      <c r="D228" s="35" t="s">
        <v>60</v>
      </c>
      <c r="E228" s="36" t="s">
        <v>238</v>
      </c>
      <c r="F228" s="18">
        <v>240</v>
      </c>
      <c r="G228" s="19"/>
      <c r="H228" s="19"/>
      <c r="I228" s="19"/>
    </row>
    <row r="229" spans="1:9" hidden="1" x14ac:dyDescent="0.2">
      <c r="A229" s="2"/>
      <c r="B229" s="21" t="s">
        <v>177</v>
      </c>
      <c r="C229" s="17" t="s">
        <v>56</v>
      </c>
      <c r="D229" s="17" t="s">
        <v>60</v>
      </c>
      <c r="E229" s="17" t="s">
        <v>179</v>
      </c>
      <c r="F229" s="18"/>
      <c r="G229" s="19">
        <f>G230</f>
        <v>10192.700000000001</v>
      </c>
      <c r="H229" s="19">
        <f t="shared" ref="H229:I229" si="83">H230</f>
        <v>4857.3999999999996</v>
      </c>
      <c r="I229" s="19">
        <f t="shared" si="83"/>
        <v>4423.1000000000004</v>
      </c>
    </row>
    <row r="230" spans="1:9" hidden="1" x14ac:dyDescent="0.2">
      <c r="A230" s="2"/>
      <c r="B230" s="21" t="s">
        <v>178</v>
      </c>
      <c r="C230" s="17" t="s">
        <v>56</v>
      </c>
      <c r="D230" s="17" t="s">
        <v>60</v>
      </c>
      <c r="E230" s="17" t="s">
        <v>180</v>
      </c>
      <c r="F230" s="18"/>
      <c r="G230" s="19">
        <f>G231+G237+G240</f>
        <v>10192.700000000001</v>
      </c>
      <c r="H230" s="19">
        <f t="shared" ref="H230:I230" si="84">H231+H237+H240</f>
        <v>4857.3999999999996</v>
      </c>
      <c r="I230" s="19">
        <f t="shared" si="84"/>
        <v>4423.1000000000004</v>
      </c>
    </row>
    <row r="231" spans="1:9" hidden="1" x14ac:dyDescent="0.2">
      <c r="A231" s="2"/>
      <c r="B231" s="21" t="s">
        <v>154</v>
      </c>
      <c r="C231" s="17" t="s">
        <v>56</v>
      </c>
      <c r="D231" s="17" t="s">
        <v>60</v>
      </c>
      <c r="E231" s="17" t="s">
        <v>248</v>
      </c>
      <c r="F231" s="18"/>
      <c r="G231" s="19">
        <f>G233+G235</f>
        <v>1367.4</v>
      </c>
      <c r="H231" s="19">
        <f t="shared" ref="H231:I231" si="85">H233+H235</f>
        <v>1367.4</v>
      </c>
      <c r="I231" s="19">
        <f t="shared" si="85"/>
        <v>3636.1</v>
      </c>
    </row>
    <row r="232" spans="1:9" ht="24" hidden="1" x14ac:dyDescent="0.2">
      <c r="A232" s="2"/>
      <c r="B232" s="21" t="s">
        <v>109</v>
      </c>
      <c r="C232" s="17" t="s">
        <v>56</v>
      </c>
      <c r="D232" s="17" t="s">
        <v>60</v>
      </c>
      <c r="E232" s="17" t="s">
        <v>248</v>
      </c>
      <c r="F232" s="18"/>
      <c r="G232" s="19">
        <f>G233</f>
        <v>0</v>
      </c>
      <c r="H232" s="19"/>
      <c r="I232" s="19"/>
    </row>
    <row r="233" spans="1:9" ht="24" hidden="1" x14ac:dyDescent="0.2">
      <c r="A233" s="2"/>
      <c r="B233" s="22" t="s">
        <v>231</v>
      </c>
      <c r="C233" s="17" t="s">
        <v>56</v>
      </c>
      <c r="D233" s="17" t="s">
        <v>60</v>
      </c>
      <c r="E233" s="17" t="s">
        <v>248</v>
      </c>
      <c r="F233" s="18">
        <v>200</v>
      </c>
      <c r="G233" s="19">
        <f>G234</f>
        <v>0</v>
      </c>
      <c r="H233" s="19"/>
      <c r="I233" s="19"/>
    </row>
    <row r="234" spans="1:9" ht="24" hidden="1" x14ac:dyDescent="0.2">
      <c r="A234" s="2"/>
      <c r="B234" s="22" t="s">
        <v>19</v>
      </c>
      <c r="C234" s="17" t="s">
        <v>56</v>
      </c>
      <c r="D234" s="17" t="s">
        <v>60</v>
      </c>
      <c r="E234" s="17" t="s">
        <v>248</v>
      </c>
      <c r="F234" s="18">
        <v>240</v>
      </c>
      <c r="G234" s="19">
        <v>0</v>
      </c>
      <c r="H234" s="19"/>
      <c r="I234" s="19"/>
    </row>
    <row r="235" spans="1:9" hidden="1" x14ac:dyDescent="0.2">
      <c r="A235" s="2"/>
      <c r="B235" s="22" t="s">
        <v>21</v>
      </c>
      <c r="C235" s="17" t="s">
        <v>56</v>
      </c>
      <c r="D235" s="17" t="s">
        <v>60</v>
      </c>
      <c r="E235" s="17" t="s">
        <v>248</v>
      </c>
      <c r="F235" s="18">
        <v>800</v>
      </c>
      <c r="G235" s="19">
        <f t="shared" ref="G235:I235" si="86">G236</f>
        <v>1367.4</v>
      </c>
      <c r="H235" s="19">
        <f t="shared" si="86"/>
        <v>1367.4</v>
      </c>
      <c r="I235" s="19">
        <f t="shared" si="86"/>
        <v>3636.1</v>
      </c>
    </row>
    <row r="236" spans="1:9" ht="36" hidden="1" x14ac:dyDescent="0.2">
      <c r="A236" s="2"/>
      <c r="B236" s="22" t="s">
        <v>232</v>
      </c>
      <c r="C236" s="17" t="s">
        <v>56</v>
      </c>
      <c r="D236" s="17" t="s">
        <v>60</v>
      </c>
      <c r="E236" s="17" t="s">
        <v>248</v>
      </c>
      <c r="F236" s="18">
        <v>810</v>
      </c>
      <c r="G236" s="19">
        <v>1367.4</v>
      </c>
      <c r="H236" s="19">
        <v>1367.4</v>
      </c>
      <c r="I236" s="19">
        <v>3636.1</v>
      </c>
    </row>
    <row r="237" spans="1:9" ht="48" hidden="1" x14ac:dyDescent="0.2">
      <c r="A237" s="2"/>
      <c r="B237" s="22" t="s">
        <v>106</v>
      </c>
      <c r="C237" s="17" t="s">
        <v>56</v>
      </c>
      <c r="D237" s="17" t="s">
        <v>60</v>
      </c>
      <c r="E237" s="17" t="s">
        <v>254</v>
      </c>
      <c r="F237" s="18"/>
      <c r="G237" s="19">
        <f>G238</f>
        <v>5333.5</v>
      </c>
      <c r="H237" s="19">
        <f t="shared" ref="H237:I238" si="87">H238</f>
        <v>0</v>
      </c>
      <c r="I237" s="19">
        <f t="shared" si="87"/>
        <v>0</v>
      </c>
    </row>
    <row r="238" spans="1:9" hidden="1" x14ac:dyDescent="0.2">
      <c r="A238" s="2"/>
      <c r="B238" s="21" t="s">
        <v>75</v>
      </c>
      <c r="C238" s="17" t="s">
        <v>56</v>
      </c>
      <c r="D238" s="17" t="s">
        <v>60</v>
      </c>
      <c r="E238" s="17" t="s">
        <v>254</v>
      </c>
      <c r="F238" s="18">
        <v>500</v>
      </c>
      <c r="G238" s="19">
        <f>G239</f>
        <v>5333.5</v>
      </c>
      <c r="H238" s="19">
        <f t="shared" si="87"/>
        <v>0</v>
      </c>
      <c r="I238" s="19">
        <f t="shared" si="87"/>
        <v>0</v>
      </c>
    </row>
    <row r="239" spans="1:9" hidden="1" x14ac:dyDescent="0.2">
      <c r="A239" s="2"/>
      <c r="B239" s="22" t="s">
        <v>76</v>
      </c>
      <c r="C239" s="17" t="s">
        <v>56</v>
      </c>
      <c r="D239" s="17" t="s">
        <v>60</v>
      </c>
      <c r="E239" s="17" t="s">
        <v>254</v>
      </c>
      <c r="F239" s="18">
        <v>540</v>
      </c>
      <c r="G239" s="19">
        <v>5333.5</v>
      </c>
      <c r="H239" s="19"/>
      <c r="I239" s="19"/>
    </row>
    <row r="240" spans="1:9" ht="24" hidden="1" x14ac:dyDescent="0.2">
      <c r="A240" s="2"/>
      <c r="B240" s="22" t="s">
        <v>109</v>
      </c>
      <c r="C240" s="17" t="s">
        <v>56</v>
      </c>
      <c r="D240" s="17" t="s">
        <v>60</v>
      </c>
      <c r="E240" s="17" t="s">
        <v>181</v>
      </c>
      <c r="F240" s="18"/>
      <c r="G240" s="19">
        <f>G241</f>
        <v>3491.8</v>
      </c>
      <c r="H240" s="19">
        <f t="shared" ref="H240:I241" si="88">H241</f>
        <v>3490</v>
      </c>
      <c r="I240" s="19">
        <f t="shared" si="88"/>
        <v>787</v>
      </c>
    </row>
    <row r="241" spans="1:9" ht="24" hidden="1" x14ac:dyDescent="0.2">
      <c r="A241" s="2"/>
      <c r="B241" s="22" t="s">
        <v>231</v>
      </c>
      <c r="C241" s="17" t="s">
        <v>56</v>
      </c>
      <c r="D241" s="17" t="s">
        <v>60</v>
      </c>
      <c r="E241" s="17" t="s">
        <v>181</v>
      </c>
      <c r="F241" s="18">
        <v>200</v>
      </c>
      <c r="G241" s="19">
        <f>G242</f>
        <v>3491.8</v>
      </c>
      <c r="H241" s="19">
        <f t="shared" si="88"/>
        <v>3490</v>
      </c>
      <c r="I241" s="19">
        <f t="shared" si="88"/>
        <v>787</v>
      </c>
    </row>
    <row r="242" spans="1:9" ht="24" hidden="1" x14ac:dyDescent="0.2">
      <c r="A242" s="2"/>
      <c r="B242" s="22" t="s">
        <v>19</v>
      </c>
      <c r="C242" s="17" t="s">
        <v>56</v>
      </c>
      <c r="D242" s="17" t="s">
        <v>60</v>
      </c>
      <c r="E242" s="17" t="s">
        <v>181</v>
      </c>
      <c r="F242" s="18">
        <v>240</v>
      </c>
      <c r="G242" s="19">
        <v>3491.8</v>
      </c>
      <c r="H242" s="19">
        <v>3490</v>
      </c>
      <c r="I242" s="19">
        <v>787</v>
      </c>
    </row>
    <row r="243" spans="1:9" hidden="1" x14ac:dyDescent="0.2">
      <c r="A243" s="2"/>
      <c r="B243" s="23" t="s">
        <v>61</v>
      </c>
      <c r="C243" s="17" t="s">
        <v>56</v>
      </c>
      <c r="D243" s="17" t="s">
        <v>62</v>
      </c>
      <c r="F243" s="18"/>
      <c r="G243" s="19">
        <f>G244+G250+G263</f>
        <v>4305.6000000000004</v>
      </c>
      <c r="H243" s="19">
        <f t="shared" ref="H243:I243" si="89">H244+H250</f>
        <v>2850</v>
      </c>
      <c r="I243" s="19">
        <f t="shared" si="89"/>
        <v>2850</v>
      </c>
    </row>
    <row r="244" spans="1:9" ht="24" hidden="1" x14ac:dyDescent="0.2">
      <c r="A244" s="2"/>
      <c r="B244" s="22" t="s">
        <v>269</v>
      </c>
      <c r="C244" s="17" t="s">
        <v>56</v>
      </c>
      <c r="D244" s="17" t="s">
        <v>62</v>
      </c>
      <c r="E244" s="17" t="s">
        <v>188</v>
      </c>
      <c r="F244" s="18"/>
      <c r="G244" s="19">
        <f>G245</f>
        <v>0</v>
      </c>
      <c r="H244" s="19">
        <f t="shared" ref="H244:I246" si="90">H245</f>
        <v>0</v>
      </c>
      <c r="I244" s="19">
        <f t="shared" si="90"/>
        <v>0</v>
      </c>
    </row>
    <row r="245" spans="1:9" hidden="1" x14ac:dyDescent="0.2">
      <c r="A245" s="2"/>
      <c r="B245" s="21" t="s">
        <v>74</v>
      </c>
      <c r="C245" s="17" t="s">
        <v>56</v>
      </c>
      <c r="D245" s="17" t="s">
        <v>62</v>
      </c>
      <c r="E245" s="17" t="s">
        <v>187</v>
      </c>
      <c r="F245" s="18"/>
      <c r="G245" s="19">
        <f>G246</f>
        <v>0</v>
      </c>
      <c r="H245" s="19">
        <f t="shared" si="90"/>
        <v>0</v>
      </c>
      <c r="I245" s="19">
        <f t="shared" si="90"/>
        <v>0</v>
      </c>
    </row>
    <row r="246" spans="1:9" ht="24" hidden="1" x14ac:dyDescent="0.2">
      <c r="A246" s="2"/>
      <c r="B246" s="21" t="s">
        <v>185</v>
      </c>
      <c r="C246" s="17" t="s">
        <v>56</v>
      </c>
      <c r="D246" s="17" t="s">
        <v>62</v>
      </c>
      <c r="E246" s="17" t="s">
        <v>186</v>
      </c>
      <c r="F246" s="18"/>
      <c r="G246" s="19">
        <f>G247</f>
        <v>0</v>
      </c>
      <c r="H246" s="19">
        <f t="shared" si="90"/>
        <v>0</v>
      </c>
      <c r="I246" s="19">
        <f t="shared" si="90"/>
        <v>0</v>
      </c>
    </row>
    <row r="247" spans="1:9" ht="28.5" hidden="1" customHeight="1" x14ac:dyDescent="0.2">
      <c r="A247" s="2"/>
      <c r="B247" s="21" t="s">
        <v>109</v>
      </c>
      <c r="C247" s="17" t="s">
        <v>56</v>
      </c>
      <c r="D247" s="17" t="s">
        <v>62</v>
      </c>
      <c r="E247" s="17" t="s">
        <v>255</v>
      </c>
      <c r="F247" s="18"/>
      <c r="G247" s="19">
        <f t="shared" ref="G247:I248" si="91">G248</f>
        <v>0</v>
      </c>
      <c r="H247" s="19">
        <f t="shared" si="91"/>
        <v>0</v>
      </c>
      <c r="I247" s="19">
        <f t="shared" si="91"/>
        <v>0</v>
      </c>
    </row>
    <row r="248" spans="1:9" ht="48" hidden="1" x14ac:dyDescent="0.2">
      <c r="A248" s="2"/>
      <c r="B248" s="22" t="s">
        <v>12</v>
      </c>
      <c r="C248" s="17" t="s">
        <v>56</v>
      </c>
      <c r="D248" s="17" t="s">
        <v>62</v>
      </c>
      <c r="E248" s="17" t="s">
        <v>255</v>
      </c>
      <c r="F248" s="18">
        <v>100</v>
      </c>
      <c r="G248" s="19">
        <f t="shared" si="91"/>
        <v>0</v>
      </c>
      <c r="H248" s="19">
        <f t="shared" si="91"/>
        <v>0</v>
      </c>
      <c r="I248" s="19">
        <f t="shared" si="91"/>
        <v>0</v>
      </c>
    </row>
    <row r="249" spans="1:9" hidden="1" x14ac:dyDescent="0.2">
      <c r="A249" s="2"/>
      <c r="B249" s="22" t="s">
        <v>240</v>
      </c>
      <c r="C249" s="17" t="s">
        <v>56</v>
      </c>
      <c r="D249" s="17" t="s">
        <v>62</v>
      </c>
      <c r="E249" s="17" t="s">
        <v>255</v>
      </c>
      <c r="F249" s="18">
        <v>110</v>
      </c>
      <c r="G249" s="19"/>
      <c r="H249" s="19"/>
      <c r="I249" s="19"/>
    </row>
    <row r="250" spans="1:9" ht="24" hidden="1" x14ac:dyDescent="0.2">
      <c r="A250" s="3" t="s">
        <v>9</v>
      </c>
      <c r="B250" s="27" t="s">
        <v>270</v>
      </c>
      <c r="C250" s="17" t="s">
        <v>56</v>
      </c>
      <c r="D250" s="17" t="s">
        <v>62</v>
      </c>
      <c r="E250" s="17" t="s">
        <v>192</v>
      </c>
      <c r="F250" s="18"/>
      <c r="G250" s="19">
        <f>G251+G255+G259</f>
        <v>2907.6</v>
      </c>
      <c r="H250" s="19">
        <f t="shared" ref="H250:I250" si="92">H251+H255+H259</f>
        <v>2850</v>
      </c>
      <c r="I250" s="19">
        <f t="shared" si="92"/>
        <v>2850</v>
      </c>
    </row>
    <row r="251" spans="1:9" ht="24" hidden="1" x14ac:dyDescent="0.2">
      <c r="A251" s="3"/>
      <c r="B251" s="21" t="s">
        <v>189</v>
      </c>
      <c r="C251" s="17" t="s">
        <v>56</v>
      </c>
      <c r="D251" s="17" t="s">
        <v>62</v>
      </c>
      <c r="E251" s="17" t="s">
        <v>191</v>
      </c>
      <c r="F251" s="18"/>
      <c r="G251" s="19">
        <f>G252</f>
        <v>1657.6</v>
      </c>
      <c r="H251" s="19">
        <f t="shared" ref="H251:I252" si="93">H252</f>
        <v>1600</v>
      </c>
      <c r="I251" s="19">
        <f t="shared" si="93"/>
        <v>1600</v>
      </c>
    </row>
    <row r="252" spans="1:9" ht="24" hidden="1" x14ac:dyDescent="0.2">
      <c r="A252" s="1"/>
      <c r="B252" s="21" t="s">
        <v>109</v>
      </c>
      <c r="C252" s="17" t="s">
        <v>56</v>
      </c>
      <c r="D252" s="17" t="s">
        <v>62</v>
      </c>
      <c r="E252" s="17" t="s">
        <v>190</v>
      </c>
      <c r="F252" s="18"/>
      <c r="G252" s="19">
        <f>G253</f>
        <v>1657.6</v>
      </c>
      <c r="H252" s="19">
        <f t="shared" si="93"/>
        <v>1600</v>
      </c>
      <c r="I252" s="19">
        <f t="shared" si="93"/>
        <v>1600</v>
      </c>
    </row>
    <row r="253" spans="1:9" ht="24" hidden="1" x14ac:dyDescent="0.2">
      <c r="A253" s="1"/>
      <c r="B253" s="22" t="s">
        <v>231</v>
      </c>
      <c r="C253" s="17" t="s">
        <v>56</v>
      </c>
      <c r="D253" s="17" t="s">
        <v>62</v>
      </c>
      <c r="E253" s="17" t="s">
        <v>190</v>
      </c>
      <c r="F253" s="18">
        <v>200</v>
      </c>
      <c r="G253" s="19">
        <f t="shared" ref="G253:I253" si="94">G254</f>
        <v>1657.6</v>
      </c>
      <c r="H253" s="19">
        <f t="shared" si="94"/>
        <v>1600</v>
      </c>
      <c r="I253" s="19">
        <f t="shared" si="94"/>
        <v>1600</v>
      </c>
    </row>
    <row r="254" spans="1:9" ht="24" hidden="1" x14ac:dyDescent="0.2">
      <c r="A254" s="5"/>
      <c r="B254" s="22" t="s">
        <v>19</v>
      </c>
      <c r="C254" s="17" t="s">
        <v>56</v>
      </c>
      <c r="D254" s="17" t="s">
        <v>62</v>
      </c>
      <c r="E254" s="17" t="s">
        <v>190</v>
      </c>
      <c r="F254" s="18">
        <v>240</v>
      </c>
      <c r="G254" s="19">
        <v>1657.6</v>
      </c>
      <c r="H254" s="19">
        <v>1600</v>
      </c>
      <c r="I254" s="19">
        <v>1600</v>
      </c>
    </row>
    <row r="255" spans="1:9" ht="24" hidden="1" x14ac:dyDescent="0.2">
      <c r="A255" s="5"/>
      <c r="B255" s="22" t="s">
        <v>256</v>
      </c>
      <c r="C255" s="17" t="s">
        <v>56</v>
      </c>
      <c r="D255" s="17" t="s">
        <v>62</v>
      </c>
      <c r="E255" s="17" t="s">
        <v>257</v>
      </c>
      <c r="F255" s="18"/>
      <c r="G255" s="19">
        <f>G256</f>
        <v>0</v>
      </c>
      <c r="H255" s="19">
        <f t="shared" ref="H255:I257" si="95">H256</f>
        <v>0</v>
      </c>
      <c r="I255" s="19">
        <f t="shared" si="95"/>
        <v>0</v>
      </c>
    </row>
    <row r="256" spans="1:9" ht="24" hidden="1" x14ac:dyDescent="0.2">
      <c r="A256" s="5"/>
      <c r="B256" s="21" t="s">
        <v>109</v>
      </c>
      <c r="C256" s="17" t="s">
        <v>56</v>
      </c>
      <c r="D256" s="17" t="s">
        <v>62</v>
      </c>
      <c r="E256" s="17" t="s">
        <v>258</v>
      </c>
      <c r="F256" s="18"/>
      <c r="G256" s="19">
        <f>G257</f>
        <v>0</v>
      </c>
      <c r="H256" s="19">
        <f t="shared" si="95"/>
        <v>0</v>
      </c>
      <c r="I256" s="19">
        <f t="shared" si="95"/>
        <v>0</v>
      </c>
    </row>
    <row r="257" spans="1:9" ht="24" hidden="1" x14ac:dyDescent="0.2">
      <c r="A257" s="5"/>
      <c r="B257" s="22" t="s">
        <v>231</v>
      </c>
      <c r="C257" s="17" t="s">
        <v>56</v>
      </c>
      <c r="D257" s="17" t="s">
        <v>62</v>
      </c>
      <c r="E257" s="17" t="s">
        <v>258</v>
      </c>
      <c r="F257" s="18">
        <v>200</v>
      </c>
      <c r="G257" s="19">
        <f>G258</f>
        <v>0</v>
      </c>
      <c r="H257" s="19">
        <f t="shared" si="95"/>
        <v>0</v>
      </c>
      <c r="I257" s="19">
        <f t="shared" si="95"/>
        <v>0</v>
      </c>
    </row>
    <row r="258" spans="1:9" ht="24" hidden="1" x14ac:dyDescent="0.2">
      <c r="A258" s="5"/>
      <c r="B258" s="22" t="s">
        <v>19</v>
      </c>
      <c r="C258" s="17" t="s">
        <v>56</v>
      </c>
      <c r="D258" s="17" t="s">
        <v>62</v>
      </c>
      <c r="E258" s="17" t="s">
        <v>258</v>
      </c>
      <c r="F258" s="18">
        <v>240</v>
      </c>
      <c r="G258" s="19"/>
      <c r="H258" s="19"/>
      <c r="I258" s="19"/>
    </row>
    <row r="259" spans="1:9" ht="24" hidden="1" x14ac:dyDescent="0.2">
      <c r="B259" s="21" t="s">
        <v>193</v>
      </c>
      <c r="C259" s="17" t="s">
        <v>56</v>
      </c>
      <c r="D259" s="17" t="s">
        <v>62</v>
      </c>
      <c r="E259" s="24" t="s">
        <v>195</v>
      </c>
      <c r="F259" s="18"/>
      <c r="G259" s="19">
        <f>G260</f>
        <v>1250</v>
      </c>
      <c r="H259" s="19">
        <f t="shared" ref="H259:I261" si="96">H260</f>
        <v>1250</v>
      </c>
      <c r="I259" s="19">
        <f t="shared" si="96"/>
        <v>1250</v>
      </c>
    </row>
    <row r="260" spans="1:9" ht="24" hidden="1" x14ac:dyDescent="0.2">
      <c r="B260" s="21" t="s">
        <v>109</v>
      </c>
      <c r="C260" s="17" t="s">
        <v>56</v>
      </c>
      <c r="D260" s="17" t="s">
        <v>62</v>
      </c>
      <c r="E260" s="24" t="s">
        <v>194</v>
      </c>
      <c r="F260" s="18"/>
      <c r="G260" s="19">
        <f>G261</f>
        <v>1250</v>
      </c>
      <c r="H260" s="19">
        <f t="shared" si="96"/>
        <v>1250</v>
      </c>
      <c r="I260" s="19">
        <f t="shared" si="96"/>
        <v>1250</v>
      </c>
    </row>
    <row r="261" spans="1:9" ht="24" hidden="1" x14ac:dyDescent="0.2">
      <c r="B261" s="22" t="s">
        <v>231</v>
      </c>
      <c r="C261" s="17" t="s">
        <v>56</v>
      </c>
      <c r="D261" s="17" t="s">
        <v>62</v>
      </c>
      <c r="E261" s="24" t="s">
        <v>194</v>
      </c>
      <c r="F261" s="18">
        <v>200</v>
      </c>
      <c r="G261" s="19">
        <f>G262</f>
        <v>1250</v>
      </c>
      <c r="H261" s="19">
        <f t="shared" si="96"/>
        <v>1250</v>
      </c>
      <c r="I261" s="19">
        <f t="shared" si="96"/>
        <v>1250</v>
      </c>
    </row>
    <row r="262" spans="1:9" ht="24" hidden="1" x14ac:dyDescent="0.2">
      <c r="B262" s="22" t="s">
        <v>19</v>
      </c>
      <c r="C262" s="17" t="s">
        <v>56</v>
      </c>
      <c r="D262" s="17" t="s">
        <v>62</v>
      </c>
      <c r="E262" s="24" t="s">
        <v>194</v>
      </c>
      <c r="F262" s="18">
        <v>240</v>
      </c>
      <c r="G262" s="19">
        <v>1250</v>
      </c>
      <c r="H262" s="19">
        <v>1250</v>
      </c>
      <c r="I262" s="19">
        <v>1250</v>
      </c>
    </row>
    <row r="263" spans="1:9" ht="24" hidden="1" x14ac:dyDescent="0.2">
      <c r="B263" s="42" t="s">
        <v>298</v>
      </c>
      <c r="C263" s="43" t="s">
        <v>56</v>
      </c>
      <c r="D263" s="43" t="s">
        <v>62</v>
      </c>
      <c r="E263" s="44"/>
      <c r="F263" s="45"/>
      <c r="G263" s="41">
        <f>G264+G267</f>
        <v>1398</v>
      </c>
      <c r="H263" s="19"/>
      <c r="I263" s="19"/>
    </row>
    <row r="264" spans="1:9" ht="36" hidden="1" x14ac:dyDescent="0.2">
      <c r="B264" s="42" t="s">
        <v>299</v>
      </c>
      <c r="C264" s="43" t="s">
        <v>56</v>
      </c>
      <c r="D264" s="43" t="s">
        <v>62</v>
      </c>
      <c r="E264" s="44"/>
      <c r="F264" s="45"/>
      <c r="G264" s="41">
        <f>G265</f>
        <v>1258</v>
      </c>
      <c r="H264" s="19"/>
      <c r="I264" s="19"/>
    </row>
    <row r="265" spans="1:9" ht="24" hidden="1" x14ac:dyDescent="0.2">
      <c r="B265" s="42" t="s">
        <v>231</v>
      </c>
      <c r="C265" s="43" t="s">
        <v>56</v>
      </c>
      <c r="D265" s="43" t="s">
        <v>62</v>
      </c>
      <c r="E265" s="44"/>
      <c r="F265" s="45">
        <v>200</v>
      </c>
      <c r="G265" s="41">
        <f>G266</f>
        <v>1258</v>
      </c>
      <c r="H265" s="19"/>
      <c r="I265" s="19"/>
    </row>
    <row r="266" spans="1:9" ht="24" hidden="1" x14ac:dyDescent="0.2">
      <c r="B266" s="42" t="s">
        <v>19</v>
      </c>
      <c r="C266" s="43" t="s">
        <v>56</v>
      </c>
      <c r="D266" s="43" t="s">
        <v>62</v>
      </c>
      <c r="E266" s="44"/>
      <c r="F266" s="45">
        <v>240</v>
      </c>
      <c r="G266" s="41">
        <v>1258</v>
      </c>
      <c r="H266" s="19"/>
      <c r="I266" s="19"/>
    </row>
    <row r="267" spans="1:9" ht="24" hidden="1" x14ac:dyDescent="0.2">
      <c r="B267" s="21" t="s">
        <v>65</v>
      </c>
      <c r="C267" s="43" t="s">
        <v>56</v>
      </c>
      <c r="D267" s="43" t="s">
        <v>62</v>
      </c>
      <c r="E267" s="44"/>
      <c r="F267" s="45"/>
      <c r="G267" s="41">
        <f>G268</f>
        <v>140</v>
      </c>
      <c r="H267" s="19"/>
      <c r="I267" s="19"/>
    </row>
    <row r="268" spans="1:9" ht="24" hidden="1" x14ac:dyDescent="0.2">
      <c r="B268" s="42" t="s">
        <v>231</v>
      </c>
      <c r="C268" s="43" t="s">
        <v>56</v>
      </c>
      <c r="D268" s="43" t="s">
        <v>62</v>
      </c>
      <c r="E268" s="44"/>
      <c r="F268" s="45">
        <v>200</v>
      </c>
      <c r="G268" s="41">
        <f>G269</f>
        <v>140</v>
      </c>
      <c r="H268" s="19"/>
      <c r="I268" s="19"/>
    </row>
    <row r="269" spans="1:9" ht="24" hidden="1" x14ac:dyDescent="0.2">
      <c r="B269" s="42" t="s">
        <v>19</v>
      </c>
      <c r="C269" s="43" t="s">
        <v>56</v>
      </c>
      <c r="D269" s="43" t="s">
        <v>62</v>
      </c>
      <c r="E269" s="44"/>
      <c r="F269" s="45">
        <v>240</v>
      </c>
      <c r="G269" s="41">
        <v>140</v>
      </c>
      <c r="H269" s="19"/>
      <c r="I269" s="19"/>
    </row>
    <row r="270" spans="1:9" x14ac:dyDescent="0.2">
      <c r="B270" s="22" t="s">
        <v>63</v>
      </c>
      <c r="C270" s="17" t="s">
        <v>48</v>
      </c>
      <c r="D270" s="17" t="s">
        <v>35</v>
      </c>
      <c r="E270" s="17"/>
      <c r="F270" s="18"/>
      <c r="G270" s="19">
        <f>G271</f>
        <v>21445.3</v>
      </c>
      <c r="H270" s="19">
        <f t="shared" ref="H270:I270" si="97">H271</f>
        <v>21943.3</v>
      </c>
      <c r="I270" s="19">
        <f t="shared" si="97"/>
        <v>22507.3</v>
      </c>
    </row>
    <row r="271" spans="1:9" x14ac:dyDescent="0.2">
      <c r="B271" s="22" t="s">
        <v>64</v>
      </c>
      <c r="C271" s="17" t="s">
        <v>48</v>
      </c>
      <c r="D271" s="17" t="s">
        <v>45</v>
      </c>
      <c r="E271" s="17"/>
      <c r="F271" s="18"/>
      <c r="G271" s="19">
        <f>G272+G312</f>
        <v>21445.3</v>
      </c>
      <c r="H271" s="19">
        <f t="shared" ref="H271:I271" si="98">H272+H312</f>
        <v>21943.3</v>
      </c>
      <c r="I271" s="19">
        <f t="shared" si="98"/>
        <v>22507.3</v>
      </c>
    </row>
    <row r="272" spans="1:9" ht="27.75" customHeight="1" x14ac:dyDescent="0.2">
      <c r="B272" s="23" t="s">
        <v>273</v>
      </c>
      <c r="C272" s="17" t="s">
        <v>48</v>
      </c>
      <c r="D272" s="17" t="s">
        <v>45</v>
      </c>
      <c r="E272" s="17" t="s">
        <v>97</v>
      </c>
      <c r="F272" s="18"/>
      <c r="G272" s="19">
        <f>G273+G299</f>
        <v>21379.3</v>
      </c>
      <c r="H272" s="19">
        <f t="shared" ref="H272:I272" si="99">H273+H299</f>
        <v>21743.3</v>
      </c>
      <c r="I272" s="19">
        <f t="shared" si="99"/>
        <v>22307.3</v>
      </c>
    </row>
    <row r="273" spans="2:9" ht="36" x14ac:dyDescent="0.2">
      <c r="B273" s="21" t="s">
        <v>196</v>
      </c>
      <c r="C273" s="17" t="s">
        <v>48</v>
      </c>
      <c r="D273" s="17" t="s">
        <v>45</v>
      </c>
      <c r="E273" s="17" t="s">
        <v>200</v>
      </c>
      <c r="F273" s="18"/>
      <c r="G273" s="19">
        <f>G274+G290</f>
        <v>7415.3</v>
      </c>
      <c r="H273" s="19">
        <f t="shared" ref="H273:I273" si="100">H274+H290</f>
        <v>7211.2999999999993</v>
      </c>
      <c r="I273" s="19">
        <f t="shared" si="100"/>
        <v>7675.2999999999993</v>
      </c>
    </row>
    <row r="274" spans="2:9" x14ac:dyDescent="0.2">
      <c r="B274" s="21" t="s">
        <v>197</v>
      </c>
      <c r="C274" s="17" t="s">
        <v>48</v>
      </c>
      <c r="D274" s="17" t="s">
        <v>45</v>
      </c>
      <c r="E274" s="17" t="s">
        <v>199</v>
      </c>
      <c r="F274" s="18"/>
      <c r="G274" s="19">
        <f>G275+G278+G281+G285</f>
        <v>6680.3</v>
      </c>
      <c r="H274" s="19">
        <f t="shared" ref="H274:I274" si="101">H275+H278+H281+H285</f>
        <v>6619.4</v>
      </c>
      <c r="I274" s="19">
        <f t="shared" si="101"/>
        <v>6619.4</v>
      </c>
    </row>
    <row r="275" spans="2:9" ht="36" x14ac:dyDescent="0.2">
      <c r="B275" s="21" t="s">
        <v>198</v>
      </c>
      <c r="C275" s="17" t="s">
        <v>48</v>
      </c>
      <c r="D275" s="17" t="s">
        <v>45</v>
      </c>
      <c r="E275" s="17" t="s">
        <v>290</v>
      </c>
      <c r="F275" s="18"/>
      <c r="G275" s="19">
        <f>G276</f>
        <v>105.4</v>
      </c>
      <c r="H275" s="19">
        <f t="shared" ref="H275:I275" si="102">H276</f>
        <v>0</v>
      </c>
      <c r="I275" s="19">
        <f t="shared" si="102"/>
        <v>0</v>
      </c>
    </row>
    <row r="276" spans="2:9" ht="24" x14ac:dyDescent="0.2">
      <c r="B276" s="22" t="s">
        <v>231</v>
      </c>
      <c r="C276" s="17" t="s">
        <v>48</v>
      </c>
      <c r="D276" s="17" t="s">
        <v>45</v>
      </c>
      <c r="E276" s="17" t="s">
        <v>290</v>
      </c>
      <c r="F276" s="18">
        <v>200</v>
      </c>
      <c r="G276" s="19">
        <f t="shared" ref="G276:I276" si="103">G277</f>
        <v>105.4</v>
      </c>
      <c r="H276" s="19">
        <f t="shared" si="103"/>
        <v>0</v>
      </c>
      <c r="I276" s="19">
        <f t="shared" si="103"/>
        <v>0</v>
      </c>
    </row>
    <row r="277" spans="2:9" ht="24" x14ac:dyDescent="0.2">
      <c r="B277" s="22" t="s">
        <v>19</v>
      </c>
      <c r="C277" s="17" t="s">
        <v>48</v>
      </c>
      <c r="D277" s="17" t="s">
        <v>45</v>
      </c>
      <c r="E277" s="17" t="s">
        <v>290</v>
      </c>
      <c r="F277" s="18">
        <v>240</v>
      </c>
      <c r="G277" s="19">
        <v>105.4</v>
      </c>
      <c r="H277" s="19">
        <v>0</v>
      </c>
      <c r="I277" s="19">
        <v>0</v>
      </c>
    </row>
    <row r="278" spans="2:9" ht="24" x14ac:dyDescent="0.2">
      <c r="B278" s="21" t="s">
        <v>65</v>
      </c>
      <c r="C278" s="17" t="s">
        <v>48</v>
      </c>
      <c r="D278" s="17" t="s">
        <v>45</v>
      </c>
      <c r="E278" s="17" t="s">
        <v>289</v>
      </c>
      <c r="F278" s="18"/>
      <c r="G278" s="19">
        <f t="shared" ref="G278:I279" si="104">G279</f>
        <v>18.600000000000001</v>
      </c>
      <c r="H278" s="19">
        <f t="shared" si="104"/>
        <v>0</v>
      </c>
      <c r="I278" s="19">
        <f t="shared" si="104"/>
        <v>0</v>
      </c>
    </row>
    <row r="279" spans="2:9" ht="24" x14ac:dyDescent="0.2">
      <c r="B279" s="22" t="s">
        <v>231</v>
      </c>
      <c r="C279" s="17" t="s">
        <v>48</v>
      </c>
      <c r="D279" s="17" t="s">
        <v>45</v>
      </c>
      <c r="E279" s="17" t="s">
        <v>289</v>
      </c>
      <c r="F279" s="18">
        <v>200</v>
      </c>
      <c r="G279" s="19">
        <f t="shared" si="104"/>
        <v>18.600000000000001</v>
      </c>
      <c r="H279" s="19">
        <f t="shared" si="104"/>
        <v>0</v>
      </c>
      <c r="I279" s="19">
        <f t="shared" si="104"/>
        <v>0</v>
      </c>
    </row>
    <row r="280" spans="2:9" ht="24" x14ac:dyDescent="0.2">
      <c r="B280" s="22" t="s">
        <v>19</v>
      </c>
      <c r="C280" s="17" t="s">
        <v>48</v>
      </c>
      <c r="D280" s="17" t="s">
        <v>45</v>
      </c>
      <c r="E280" s="17" t="s">
        <v>289</v>
      </c>
      <c r="F280" s="18">
        <v>240</v>
      </c>
      <c r="G280" s="19">
        <v>18.600000000000001</v>
      </c>
      <c r="H280" s="19">
        <v>0</v>
      </c>
      <c r="I280" s="19">
        <v>0</v>
      </c>
    </row>
    <row r="281" spans="2:9" ht="72" x14ac:dyDescent="0.2">
      <c r="B281" s="21" t="s">
        <v>201</v>
      </c>
      <c r="C281" s="17" t="s">
        <v>48</v>
      </c>
      <c r="D281" s="17" t="s">
        <v>45</v>
      </c>
      <c r="E281" s="17" t="s">
        <v>202</v>
      </c>
      <c r="F281" s="18"/>
      <c r="G281" s="19">
        <f>G282</f>
        <v>1351</v>
      </c>
      <c r="H281" s="19">
        <f t="shared" ref="H281:I283" si="105">H282</f>
        <v>0</v>
      </c>
      <c r="I281" s="19">
        <f t="shared" si="105"/>
        <v>0</v>
      </c>
    </row>
    <row r="282" spans="2:9" ht="24" x14ac:dyDescent="0.2">
      <c r="B282" s="22" t="s">
        <v>88</v>
      </c>
      <c r="C282" s="17" t="s">
        <v>48</v>
      </c>
      <c r="D282" s="17" t="s">
        <v>45</v>
      </c>
      <c r="E282" s="17" t="s">
        <v>202</v>
      </c>
      <c r="F282" s="18"/>
      <c r="G282" s="19">
        <f>G283</f>
        <v>1351</v>
      </c>
      <c r="H282" s="19">
        <f t="shared" si="105"/>
        <v>0</v>
      </c>
      <c r="I282" s="19">
        <f t="shared" si="105"/>
        <v>0</v>
      </c>
    </row>
    <row r="283" spans="2:9" ht="48" x14ac:dyDescent="0.2">
      <c r="B283" s="22" t="s">
        <v>12</v>
      </c>
      <c r="C283" s="17" t="s">
        <v>48</v>
      </c>
      <c r="D283" s="17" t="s">
        <v>45</v>
      </c>
      <c r="E283" s="17" t="s">
        <v>202</v>
      </c>
      <c r="F283" s="18">
        <v>100</v>
      </c>
      <c r="G283" s="19">
        <f>G284</f>
        <v>1351</v>
      </c>
      <c r="H283" s="19">
        <f t="shared" si="105"/>
        <v>0</v>
      </c>
      <c r="I283" s="19">
        <f t="shared" si="105"/>
        <v>0</v>
      </c>
    </row>
    <row r="284" spans="2:9" x14ac:dyDescent="0.2">
      <c r="B284" s="22" t="s">
        <v>240</v>
      </c>
      <c r="C284" s="17" t="s">
        <v>48</v>
      </c>
      <c r="D284" s="17" t="s">
        <v>45</v>
      </c>
      <c r="E284" s="17" t="s">
        <v>202</v>
      </c>
      <c r="F284" s="18">
        <v>110</v>
      </c>
      <c r="G284" s="19">
        <v>1351</v>
      </c>
      <c r="H284" s="19">
        <v>0</v>
      </c>
      <c r="I284" s="19">
        <v>0</v>
      </c>
    </row>
    <row r="285" spans="2:9" ht="24" x14ac:dyDescent="0.2">
      <c r="B285" s="21" t="s">
        <v>203</v>
      </c>
      <c r="C285" s="17" t="s">
        <v>48</v>
      </c>
      <c r="D285" s="17" t="s">
        <v>45</v>
      </c>
      <c r="E285" s="17" t="s">
        <v>204</v>
      </c>
      <c r="F285" s="18"/>
      <c r="G285" s="19">
        <f>G286+G288</f>
        <v>5205.3</v>
      </c>
      <c r="H285" s="19">
        <f t="shared" ref="H285:I285" si="106">H286+H288</f>
        <v>6619.4</v>
      </c>
      <c r="I285" s="19">
        <f t="shared" si="106"/>
        <v>6619.4</v>
      </c>
    </row>
    <row r="286" spans="2:9" ht="48" x14ac:dyDescent="0.2">
      <c r="B286" s="22" t="s">
        <v>12</v>
      </c>
      <c r="C286" s="17" t="s">
        <v>48</v>
      </c>
      <c r="D286" s="17" t="s">
        <v>45</v>
      </c>
      <c r="E286" s="17" t="s">
        <v>204</v>
      </c>
      <c r="F286" s="18">
        <v>100</v>
      </c>
      <c r="G286" s="19">
        <f>G287</f>
        <v>4045.3</v>
      </c>
      <c r="H286" s="19">
        <f t="shared" ref="H286:I286" si="107">H287</f>
        <v>5459.4</v>
      </c>
      <c r="I286" s="19">
        <f t="shared" si="107"/>
        <v>5459.4</v>
      </c>
    </row>
    <row r="287" spans="2:9" x14ac:dyDescent="0.2">
      <c r="B287" s="22" t="s">
        <v>240</v>
      </c>
      <c r="C287" s="17" t="s">
        <v>48</v>
      </c>
      <c r="D287" s="17" t="s">
        <v>45</v>
      </c>
      <c r="E287" s="17" t="s">
        <v>204</v>
      </c>
      <c r="F287" s="18">
        <v>110</v>
      </c>
      <c r="G287" s="19">
        <v>4045.3</v>
      </c>
      <c r="H287" s="19">
        <v>5459.4</v>
      </c>
      <c r="I287" s="19">
        <v>5459.4</v>
      </c>
    </row>
    <row r="288" spans="2:9" ht="24" x14ac:dyDescent="0.2">
      <c r="B288" s="22" t="s">
        <v>231</v>
      </c>
      <c r="C288" s="17" t="s">
        <v>48</v>
      </c>
      <c r="D288" s="17" t="s">
        <v>45</v>
      </c>
      <c r="E288" s="17" t="s">
        <v>204</v>
      </c>
      <c r="F288" s="18">
        <v>200</v>
      </c>
      <c r="G288" s="19">
        <f>G289</f>
        <v>1160</v>
      </c>
      <c r="H288" s="19">
        <f t="shared" ref="H288:I288" si="108">H289</f>
        <v>1160</v>
      </c>
      <c r="I288" s="19">
        <f t="shared" si="108"/>
        <v>1160</v>
      </c>
    </row>
    <row r="289" spans="2:9" ht="24" x14ac:dyDescent="0.2">
      <c r="B289" s="22" t="s">
        <v>19</v>
      </c>
      <c r="C289" s="17" t="s">
        <v>48</v>
      </c>
      <c r="D289" s="17" t="s">
        <v>45</v>
      </c>
      <c r="E289" s="17" t="s">
        <v>204</v>
      </c>
      <c r="F289" s="18">
        <v>240</v>
      </c>
      <c r="G289" s="19">
        <v>1160</v>
      </c>
      <c r="H289" s="19">
        <v>1160</v>
      </c>
      <c r="I289" s="19">
        <v>1160</v>
      </c>
    </row>
    <row r="290" spans="2:9" x14ac:dyDescent="0.2">
      <c r="B290" s="21" t="s">
        <v>205</v>
      </c>
      <c r="C290" s="17" t="s">
        <v>48</v>
      </c>
      <c r="D290" s="17" t="s">
        <v>45</v>
      </c>
      <c r="E290" s="17" t="s">
        <v>207</v>
      </c>
      <c r="F290" s="18"/>
      <c r="G290" s="19">
        <f>G291+G294</f>
        <v>735</v>
      </c>
      <c r="H290" s="19">
        <f t="shared" ref="H290:I290" si="109">H291+H294</f>
        <v>591.9</v>
      </c>
      <c r="I290" s="19">
        <f t="shared" si="109"/>
        <v>1055.9000000000001</v>
      </c>
    </row>
    <row r="291" spans="2:9" ht="72" hidden="1" x14ac:dyDescent="0.2">
      <c r="B291" s="21" t="s">
        <v>201</v>
      </c>
      <c r="C291" s="17" t="s">
        <v>48</v>
      </c>
      <c r="D291" s="17" t="s">
        <v>45</v>
      </c>
      <c r="E291" s="17" t="s">
        <v>206</v>
      </c>
      <c r="F291" s="18"/>
      <c r="G291" s="19">
        <f>G292</f>
        <v>0</v>
      </c>
      <c r="H291" s="19"/>
      <c r="I291" s="19"/>
    </row>
    <row r="292" spans="2:9" ht="48" hidden="1" x14ac:dyDescent="0.2">
      <c r="B292" s="22" t="s">
        <v>12</v>
      </c>
      <c r="C292" s="17" t="s">
        <v>48</v>
      </c>
      <c r="D292" s="17" t="s">
        <v>45</v>
      </c>
      <c r="E292" s="17" t="s">
        <v>206</v>
      </c>
      <c r="F292" s="18">
        <v>100</v>
      </c>
      <c r="G292" s="19">
        <f>G293</f>
        <v>0</v>
      </c>
      <c r="H292" s="19"/>
      <c r="I292" s="19"/>
    </row>
    <row r="293" spans="2:9" hidden="1" x14ac:dyDescent="0.2">
      <c r="B293" s="22" t="s">
        <v>240</v>
      </c>
      <c r="C293" s="17" t="s">
        <v>48</v>
      </c>
      <c r="D293" s="17" t="s">
        <v>45</v>
      </c>
      <c r="E293" s="17" t="s">
        <v>206</v>
      </c>
      <c r="F293" s="18">
        <v>110</v>
      </c>
      <c r="G293" s="19"/>
      <c r="H293" s="19"/>
      <c r="I293" s="19"/>
    </row>
    <row r="294" spans="2:9" ht="24" x14ac:dyDescent="0.2">
      <c r="B294" s="21" t="s">
        <v>203</v>
      </c>
      <c r="C294" s="17" t="s">
        <v>48</v>
      </c>
      <c r="D294" s="17" t="s">
        <v>45</v>
      </c>
      <c r="E294" s="17" t="s">
        <v>208</v>
      </c>
      <c r="F294" s="18"/>
      <c r="G294" s="19">
        <f>G295+G297</f>
        <v>735</v>
      </c>
      <c r="H294" s="19">
        <f t="shared" ref="H294:I294" si="110">H295+H297</f>
        <v>591.9</v>
      </c>
      <c r="I294" s="19">
        <f t="shared" si="110"/>
        <v>1055.9000000000001</v>
      </c>
    </row>
    <row r="295" spans="2:9" ht="48" x14ac:dyDescent="0.2">
      <c r="B295" s="22" t="s">
        <v>12</v>
      </c>
      <c r="C295" s="17" t="s">
        <v>48</v>
      </c>
      <c r="D295" s="17" t="s">
        <v>45</v>
      </c>
      <c r="E295" s="17" t="s">
        <v>208</v>
      </c>
      <c r="F295" s="18">
        <v>100</v>
      </c>
      <c r="G295" s="19">
        <f>G296</f>
        <v>305</v>
      </c>
      <c r="H295" s="19">
        <f t="shared" ref="H295:I295" si="111">H296</f>
        <v>141.9</v>
      </c>
      <c r="I295" s="19">
        <f t="shared" si="111"/>
        <v>585.9</v>
      </c>
    </row>
    <row r="296" spans="2:9" x14ac:dyDescent="0.2">
      <c r="B296" s="22" t="s">
        <v>240</v>
      </c>
      <c r="C296" s="17" t="s">
        <v>48</v>
      </c>
      <c r="D296" s="17" t="s">
        <v>45</v>
      </c>
      <c r="E296" s="17" t="s">
        <v>208</v>
      </c>
      <c r="F296" s="18">
        <v>110</v>
      </c>
      <c r="G296" s="19">
        <v>305</v>
      </c>
      <c r="H296" s="19">
        <v>141.9</v>
      </c>
      <c r="I296" s="19">
        <v>585.9</v>
      </c>
    </row>
    <row r="297" spans="2:9" ht="24" x14ac:dyDescent="0.2">
      <c r="B297" s="22" t="s">
        <v>231</v>
      </c>
      <c r="C297" s="17" t="s">
        <v>48</v>
      </c>
      <c r="D297" s="17" t="s">
        <v>45</v>
      </c>
      <c r="E297" s="17" t="s">
        <v>208</v>
      </c>
      <c r="F297" s="18">
        <v>200</v>
      </c>
      <c r="G297" s="19">
        <f t="shared" ref="G297:I297" si="112">G298</f>
        <v>430</v>
      </c>
      <c r="H297" s="19">
        <f t="shared" si="112"/>
        <v>450</v>
      </c>
      <c r="I297" s="19">
        <f t="shared" si="112"/>
        <v>470</v>
      </c>
    </row>
    <row r="298" spans="2:9" ht="24" x14ac:dyDescent="0.2">
      <c r="B298" s="22" t="s">
        <v>19</v>
      </c>
      <c r="C298" s="17" t="s">
        <v>48</v>
      </c>
      <c r="D298" s="17" t="s">
        <v>45</v>
      </c>
      <c r="E298" s="17" t="s">
        <v>208</v>
      </c>
      <c r="F298" s="18">
        <v>240</v>
      </c>
      <c r="G298" s="19">
        <v>430</v>
      </c>
      <c r="H298" s="19">
        <v>450</v>
      </c>
      <c r="I298" s="19">
        <v>470</v>
      </c>
    </row>
    <row r="299" spans="2:9" x14ac:dyDescent="0.2">
      <c r="B299" s="21" t="s">
        <v>93</v>
      </c>
      <c r="C299" s="17" t="s">
        <v>48</v>
      </c>
      <c r="D299" s="17" t="s">
        <v>45</v>
      </c>
      <c r="E299" s="17" t="s">
        <v>96</v>
      </c>
      <c r="F299" s="18"/>
      <c r="G299" s="19">
        <f>G300</f>
        <v>13964</v>
      </c>
      <c r="H299" s="19">
        <f t="shared" ref="H299:I299" si="113">H300</f>
        <v>14532</v>
      </c>
      <c r="I299" s="19">
        <f t="shared" si="113"/>
        <v>14632</v>
      </c>
    </row>
    <row r="300" spans="2:9" ht="24" x14ac:dyDescent="0.2">
      <c r="B300" s="21" t="s">
        <v>94</v>
      </c>
      <c r="C300" s="17" t="s">
        <v>48</v>
      </c>
      <c r="D300" s="17" t="s">
        <v>45</v>
      </c>
      <c r="E300" s="17" t="s">
        <v>98</v>
      </c>
      <c r="F300" s="18"/>
      <c r="G300" s="19">
        <f>G301+G304</f>
        <v>13964</v>
      </c>
      <c r="H300" s="19">
        <f t="shared" ref="H300:I300" si="114">H301+H304</f>
        <v>14532</v>
      </c>
      <c r="I300" s="19">
        <f t="shared" si="114"/>
        <v>14632</v>
      </c>
    </row>
    <row r="301" spans="2:9" ht="72" x14ac:dyDescent="0.2">
      <c r="B301" s="21" t="s">
        <v>201</v>
      </c>
      <c r="C301" s="17" t="s">
        <v>48</v>
      </c>
      <c r="D301" s="17" t="s">
        <v>45</v>
      </c>
      <c r="E301" s="17" t="s">
        <v>209</v>
      </c>
      <c r="F301" s="18"/>
      <c r="G301" s="19">
        <f>G302</f>
        <v>2682</v>
      </c>
      <c r="H301" s="19">
        <f t="shared" ref="H301:I302" si="115">H302</f>
        <v>0</v>
      </c>
      <c r="I301" s="19">
        <f t="shared" si="115"/>
        <v>0</v>
      </c>
    </row>
    <row r="302" spans="2:9" ht="48" x14ac:dyDescent="0.2">
      <c r="B302" s="22" t="s">
        <v>12</v>
      </c>
      <c r="C302" s="17" t="s">
        <v>48</v>
      </c>
      <c r="D302" s="17" t="s">
        <v>45</v>
      </c>
      <c r="E302" s="17" t="s">
        <v>209</v>
      </c>
      <c r="F302" s="18">
        <v>100</v>
      </c>
      <c r="G302" s="19">
        <f>G303</f>
        <v>2682</v>
      </c>
      <c r="H302" s="19">
        <f t="shared" si="115"/>
        <v>0</v>
      </c>
      <c r="I302" s="19">
        <f t="shared" si="115"/>
        <v>0</v>
      </c>
    </row>
    <row r="303" spans="2:9" x14ac:dyDescent="0.2">
      <c r="B303" s="22" t="s">
        <v>240</v>
      </c>
      <c r="C303" s="17" t="s">
        <v>48</v>
      </c>
      <c r="D303" s="17" t="s">
        <v>45</v>
      </c>
      <c r="E303" s="17" t="s">
        <v>209</v>
      </c>
      <c r="F303" s="18">
        <v>110</v>
      </c>
      <c r="G303" s="19">
        <v>2682</v>
      </c>
      <c r="H303" s="19">
        <v>0</v>
      </c>
      <c r="I303" s="19">
        <v>0</v>
      </c>
    </row>
    <row r="304" spans="2:9" ht="24" x14ac:dyDescent="0.2">
      <c r="B304" s="21" t="s">
        <v>203</v>
      </c>
      <c r="C304" s="17" t="s">
        <v>48</v>
      </c>
      <c r="D304" s="17" t="s">
        <v>45</v>
      </c>
      <c r="E304" s="17" t="s">
        <v>99</v>
      </c>
      <c r="F304" s="18"/>
      <c r="G304" s="19">
        <f>G305+G307+G309</f>
        <v>11282</v>
      </c>
      <c r="H304" s="19">
        <f t="shared" ref="H304:I304" si="116">H305+H307+H309</f>
        <v>14532</v>
      </c>
      <c r="I304" s="19">
        <f t="shared" si="116"/>
        <v>14632</v>
      </c>
    </row>
    <row r="305" spans="2:9" ht="48" x14ac:dyDescent="0.2">
      <c r="B305" s="22" t="s">
        <v>12</v>
      </c>
      <c r="C305" s="17" t="s">
        <v>48</v>
      </c>
      <c r="D305" s="17" t="s">
        <v>45</v>
      </c>
      <c r="E305" s="17" t="s">
        <v>99</v>
      </c>
      <c r="F305" s="18">
        <v>100</v>
      </c>
      <c r="G305" s="19">
        <f>G306</f>
        <v>8003.8</v>
      </c>
      <c r="H305" s="19">
        <f>H306</f>
        <v>10785.8</v>
      </c>
      <c r="I305" s="19">
        <f>I306</f>
        <v>10785.8</v>
      </c>
    </row>
    <row r="306" spans="2:9" x14ac:dyDescent="0.2">
      <c r="B306" s="22" t="s">
        <v>240</v>
      </c>
      <c r="C306" s="17" t="s">
        <v>48</v>
      </c>
      <c r="D306" s="17" t="s">
        <v>45</v>
      </c>
      <c r="E306" s="17" t="s">
        <v>99</v>
      </c>
      <c r="F306" s="18">
        <v>110</v>
      </c>
      <c r="G306" s="19">
        <v>8003.8</v>
      </c>
      <c r="H306" s="19">
        <v>10785.8</v>
      </c>
      <c r="I306" s="19">
        <v>10785.8</v>
      </c>
    </row>
    <row r="307" spans="2:9" ht="24" x14ac:dyDescent="0.2">
      <c r="B307" s="22" t="s">
        <v>231</v>
      </c>
      <c r="C307" s="17" t="s">
        <v>48</v>
      </c>
      <c r="D307" s="17" t="s">
        <v>45</v>
      </c>
      <c r="E307" s="17" t="s">
        <v>99</v>
      </c>
      <c r="F307" s="18">
        <v>200</v>
      </c>
      <c r="G307" s="19">
        <f>G308</f>
        <v>2839</v>
      </c>
      <c r="H307" s="19">
        <f>H308</f>
        <v>3307</v>
      </c>
      <c r="I307" s="19">
        <f>I308</f>
        <v>3407</v>
      </c>
    </row>
    <row r="308" spans="2:9" ht="24" x14ac:dyDescent="0.2">
      <c r="B308" s="22" t="s">
        <v>19</v>
      </c>
      <c r="C308" s="17" t="s">
        <v>48</v>
      </c>
      <c r="D308" s="17" t="s">
        <v>45</v>
      </c>
      <c r="E308" s="17" t="s">
        <v>99</v>
      </c>
      <c r="F308" s="18">
        <v>240</v>
      </c>
      <c r="G308" s="19">
        <v>2839</v>
      </c>
      <c r="H308" s="19">
        <v>3307</v>
      </c>
      <c r="I308" s="19">
        <v>3407</v>
      </c>
    </row>
    <row r="309" spans="2:9" x14ac:dyDescent="0.2">
      <c r="B309" s="22" t="s">
        <v>21</v>
      </c>
      <c r="C309" s="17" t="s">
        <v>48</v>
      </c>
      <c r="D309" s="17" t="s">
        <v>45</v>
      </c>
      <c r="E309" s="17" t="s">
        <v>99</v>
      </c>
      <c r="F309" s="18">
        <v>800</v>
      </c>
      <c r="G309" s="19">
        <f>G310+G311</f>
        <v>439.2</v>
      </c>
      <c r="H309" s="19">
        <f t="shared" ref="H309:I309" si="117">H310+H311</f>
        <v>439.2</v>
      </c>
      <c r="I309" s="19">
        <f t="shared" si="117"/>
        <v>439.2</v>
      </c>
    </row>
    <row r="310" spans="2:9" hidden="1" x14ac:dyDescent="0.2">
      <c r="B310" s="22" t="s">
        <v>253</v>
      </c>
      <c r="C310" s="17" t="s">
        <v>48</v>
      </c>
      <c r="D310" s="17" t="s">
        <v>45</v>
      </c>
      <c r="E310" s="17" t="s">
        <v>99</v>
      </c>
      <c r="F310" s="18">
        <v>830</v>
      </c>
      <c r="G310" s="19">
        <v>0</v>
      </c>
      <c r="H310" s="19">
        <v>0</v>
      </c>
      <c r="I310" s="19">
        <v>0</v>
      </c>
    </row>
    <row r="311" spans="2:9" x14ac:dyDescent="0.2">
      <c r="B311" s="22" t="s">
        <v>22</v>
      </c>
      <c r="C311" s="17" t="s">
        <v>48</v>
      </c>
      <c r="D311" s="17" t="s">
        <v>45</v>
      </c>
      <c r="E311" s="17" t="s">
        <v>99</v>
      </c>
      <c r="F311" s="18">
        <v>850</v>
      </c>
      <c r="G311" s="19">
        <v>439.2</v>
      </c>
      <c r="H311" s="19">
        <v>439.2</v>
      </c>
      <c r="I311" s="19">
        <v>439.2</v>
      </c>
    </row>
    <row r="312" spans="2:9" ht="36" x14ac:dyDescent="0.2">
      <c r="B312" s="40" t="s">
        <v>275</v>
      </c>
      <c r="C312" s="17" t="s">
        <v>48</v>
      </c>
      <c r="D312" s="17" t="s">
        <v>45</v>
      </c>
      <c r="E312" s="17" t="s">
        <v>119</v>
      </c>
      <c r="F312" s="18"/>
      <c r="G312" s="19">
        <f>G313+G318</f>
        <v>66</v>
      </c>
      <c r="H312" s="19">
        <f t="shared" ref="H312:I312" si="118">H313+H318</f>
        <v>200</v>
      </c>
      <c r="I312" s="19">
        <f t="shared" si="118"/>
        <v>200</v>
      </c>
    </row>
    <row r="313" spans="2:9" x14ac:dyDescent="0.2">
      <c r="B313" s="21" t="s">
        <v>31</v>
      </c>
      <c r="C313" s="16">
        <v>8</v>
      </c>
      <c r="D313" s="16">
        <v>1</v>
      </c>
      <c r="E313" s="17" t="s">
        <v>213</v>
      </c>
      <c r="F313" s="18"/>
      <c r="G313" s="19">
        <f t="shared" ref="G313:I316" si="119">G314</f>
        <v>23</v>
      </c>
      <c r="H313" s="19">
        <f t="shared" si="119"/>
        <v>100</v>
      </c>
      <c r="I313" s="19">
        <f t="shared" si="119"/>
        <v>100</v>
      </c>
    </row>
    <row r="314" spans="2:9" ht="24" x14ac:dyDescent="0.2">
      <c r="B314" s="21" t="s">
        <v>210</v>
      </c>
      <c r="C314" s="16">
        <v>8</v>
      </c>
      <c r="D314" s="16">
        <v>1</v>
      </c>
      <c r="E314" s="17" t="s">
        <v>212</v>
      </c>
      <c r="F314" s="18"/>
      <c r="G314" s="19">
        <f t="shared" si="119"/>
        <v>23</v>
      </c>
      <c r="H314" s="19">
        <f t="shared" si="119"/>
        <v>100</v>
      </c>
      <c r="I314" s="19">
        <f t="shared" si="119"/>
        <v>100</v>
      </c>
    </row>
    <row r="315" spans="2:9" ht="24" x14ac:dyDescent="0.2">
      <c r="B315" s="21" t="s">
        <v>109</v>
      </c>
      <c r="C315" s="16">
        <v>8</v>
      </c>
      <c r="D315" s="16">
        <v>1</v>
      </c>
      <c r="E315" s="17" t="s">
        <v>211</v>
      </c>
      <c r="F315" s="18"/>
      <c r="G315" s="19">
        <f>G316</f>
        <v>23</v>
      </c>
      <c r="H315" s="19">
        <f t="shared" si="119"/>
        <v>100</v>
      </c>
      <c r="I315" s="19">
        <f t="shared" si="119"/>
        <v>100</v>
      </c>
    </row>
    <row r="316" spans="2:9" ht="24" x14ac:dyDescent="0.2">
      <c r="B316" s="22" t="s">
        <v>231</v>
      </c>
      <c r="C316" s="16">
        <v>8</v>
      </c>
      <c r="D316" s="16">
        <v>1</v>
      </c>
      <c r="E316" s="17" t="s">
        <v>211</v>
      </c>
      <c r="F316" s="18">
        <v>200</v>
      </c>
      <c r="G316" s="19">
        <f>G317</f>
        <v>23</v>
      </c>
      <c r="H316" s="19">
        <f t="shared" si="119"/>
        <v>100</v>
      </c>
      <c r="I316" s="19">
        <f t="shared" si="119"/>
        <v>100</v>
      </c>
    </row>
    <row r="317" spans="2:9" ht="24" x14ac:dyDescent="0.2">
      <c r="B317" s="22" t="s">
        <v>19</v>
      </c>
      <c r="C317" s="16">
        <v>8</v>
      </c>
      <c r="D317" s="16">
        <v>1</v>
      </c>
      <c r="E317" s="17" t="s">
        <v>211</v>
      </c>
      <c r="F317" s="18">
        <v>240</v>
      </c>
      <c r="G317" s="19">
        <v>23</v>
      </c>
      <c r="H317" s="19">
        <v>100</v>
      </c>
      <c r="I317" s="19">
        <v>100</v>
      </c>
    </row>
    <row r="318" spans="2:9" ht="24" x14ac:dyDescent="0.2">
      <c r="B318" s="21" t="s">
        <v>32</v>
      </c>
      <c r="C318" s="16">
        <v>8</v>
      </c>
      <c r="D318" s="16">
        <v>1</v>
      </c>
      <c r="E318" s="17" t="s">
        <v>124</v>
      </c>
      <c r="F318" s="18"/>
      <c r="G318" s="19">
        <f t="shared" ref="G318:I321" si="120">G319</f>
        <v>43</v>
      </c>
      <c r="H318" s="19">
        <f t="shared" si="120"/>
        <v>100</v>
      </c>
      <c r="I318" s="19">
        <f t="shared" si="120"/>
        <v>100</v>
      </c>
    </row>
    <row r="319" spans="2:9" ht="36" x14ac:dyDescent="0.2">
      <c r="B319" s="21" t="s">
        <v>120</v>
      </c>
      <c r="C319" s="16">
        <v>8</v>
      </c>
      <c r="D319" s="16">
        <v>1</v>
      </c>
      <c r="E319" s="17" t="s">
        <v>123</v>
      </c>
      <c r="F319" s="18"/>
      <c r="G319" s="19">
        <f t="shared" si="120"/>
        <v>43</v>
      </c>
      <c r="H319" s="19">
        <f t="shared" si="120"/>
        <v>100</v>
      </c>
      <c r="I319" s="19">
        <f t="shared" si="120"/>
        <v>100</v>
      </c>
    </row>
    <row r="320" spans="2:9" ht="24" x14ac:dyDescent="0.2">
      <c r="B320" s="21" t="s">
        <v>66</v>
      </c>
      <c r="C320" s="16">
        <v>8</v>
      </c>
      <c r="D320" s="16">
        <v>1</v>
      </c>
      <c r="E320" s="17" t="s">
        <v>122</v>
      </c>
      <c r="F320" s="18"/>
      <c r="G320" s="19">
        <f>G321</f>
        <v>43</v>
      </c>
      <c r="H320" s="19">
        <f t="shared" si="120"/>
        <v>100</v>
      </c>
      <c r="I320" s="19">
        <f t="shared" si="120"/>
        <v>100</v>
      </c>
    </row>
    <row r="321" spans="2:9" ht="24" x14ac:dyDescent="0.2">
      <c r="B321" s="22" t="s">
        <v>231</v>
      </c>
      <c r="C321" s="16">
        <v>8</v>
      </c>
      <c r="D321" s="16">
        <v>1</v>
      </c>
      <c r="E321" s="17" t="s">
        <v>122</v>
      </c>
      <c r="F321" s="18">
        <v>200</v>
      </c>
      <c r="G321" s="19">
        <f>G322</f>
        <v>43</v>
      </c>
      <c r="H321" s="19">
        <f t="shared" si="120"/>
        <v>100</v>
      </c>
      <c r="I321" s="19">
        <f t="shared" si="120"/>
        <v>100</v>
      </c>
    </row>
    <row r="322" spans="2:9" ht="24" x14ac:dyDescent="0.2">
      <c r="B322" s="22" t="s">
        <v>19</v>
      </c>
      <c r="C322" s="16">
        <v>8</v>
      </c>
      <c r="D322" s="16">
        <v>1</v>
      </c>
      <c r="E322" s="17" t="s">
        <v>122</v>
      </c>
      <c r="F322" s="18">
        <v>240</v>
      </c>
      <c r="G322" s="19">
        <v>43</v>
      </c>
      <c r="H322" s="19">
        <v>100</v>
      </c>
      <c r="I322" s="19">
        <v>100</v>
      </c>
    </row>
    <row r="323" spans="2:9" hidden="1" x14ac:dyDescent="0.2">
      <c r="B323" s="23" t="s">
        <v>67</v>
      </c>
      <c r="C323" s="17">
        <v>10</v>
      </c>
      <c r="D323" s="17" t="s">
        <v>35</v>
      </c>
      <c r="E323" s="17"/>
      <c r="F323" s="18"/>
      <c r="G323" s="19">
        <f t="shared" ref="G323:I326" si="121">G324</f>
        <v>360</v>
      </c>
      <c r="H323" s="19">
        <f t="shared" si="121"/>
        <v>360</v>
      </c>
      <c r="I323" s="19">
        <f t="shared" si="121"/>
        <v>360</v>
      </c>
    </row>
    <row r="324" spans="2:9" hidden="1" x14ac:dyDescent="0.2">
      <c r="B324" s="23" t="s">
        <v>68</v>
      </c>
      <c r="C324" s="17" t="s">
        <v>54</v>
      </c>
      <c r="D324" s="17" t="s">
        <v>45</v>
      </c>
      <c r="E324" s="17"/>
      <c r="F324" s="18"/>
      <c r="G324" s="19">
        <f t="shared" si="121"/>
        <v>360</v>
      </c>
      <c r="H324" s="19">
        <f t="shared" si="121"/>
        <v>360</v>
      </c>
      <c r="I324" s="19">
        <f t="shared" si="121"/>
        <v>360</v>
      </c>
    </row>
    <row r="325" spans="2:9" ht="36" hidden="1" x14ac:dyDescent="0.2">
      <c r="B325" s="20" t="s">
        <v>271</v>
      </c>
      <c r="C325" s="17" t="s">
        <v>54</v>
      </c>
      <c r="D325" s="17" t="s">
        <v>45</v>
      </c>
      <c r="E325" s="17" t="s">
        <v>100</v>
      </c>
      <c r="F325" s="18"/>
      <c r="G325" s="19">
        <f>G326</f>
        <v>360</v>
      </c>
      <c r="H325" s="19">
        <f t="shared" si="121"/>
        <v>360</v>
      </c>
      <c r="I325" s="19">
        <f t="shared" si="121"/>
        <v>360</v>
      </c>
    </row>
    <row r="326" spans="2:9" ht="24" hidden="1" x14ac:dyDescent="0.2">
      <c r="B326" s="29" t="s">
        <v>37</v>
      </c>
      <c r="C326" s="17"/>
      <c r="D326" s="17"/>
      <c r="E326" s="17" t="s">
        <v>101</v>
      </c>
      <c r="F326" s="18"/>
      <c r="G326" s="19">
        <f>G327</f>
        <v>360</v>
      </c>
      <c r="H326" s="19">
        <f t="shared" si="121"/>
        <v>360</v>
      </c>
      <c r="I326" s="19">
        <f t="shared" si="121"/>
        <v>360</v>
      </c>
    </row>
    <row r="327" spans="2:9" ht="24" hidden="1" x14ac:dyDescent="0.2">
      <c r="B327" s="21" t="s">
        <v>91</v>
      </c>
      <c r="C327" s="17" t="s">
        <v>54</v>
      </c>
      <c r="D327" s="17" t="s">
        <v>45</v>
      </c>
      <c r="E327" s="17" t="s">
        <v>102</v>
      </c>
      <c r="F327" s="18"/>
      <c r="G327" s="19">
        <f t="shared" ref="G327:I329" si="122">G328</f>
        <v>360</v>
      </c>
      <c r="H327" s="19">
        <f t="shared" si="122"/>
        <v>360</v>
      </c>
      <c r="I327" s="19">
        <f t="shared" si="122"/>
        <v>360</v>
      </c>
    </row>
    <row r="328" spans="2:9" hidden="1" x14ac:dyDescent="0.2">
      <c r="B328" s="29" t="s">
        <v>214</v>
      </c>
      <c r="C328" s="17" t="s">
        <v>54</v>
      </c>
      <c r="D328" s="17" t="s">
        <v>45</v>
      </c>
      <c r="E328" s="17" t="s">
        <v>105</v>
      </c>
      <c r="F328" s="18"/>
      <c r="G328" s="19">
        <f t="shared" si="122"/>
        <v>360</v>
      </c>
      <c r="H328" s="19">
        <f t="shared" si="122"/>
        <v>360</v>
      </c>
      <c r="I328" s="19">
        <f t="shared" si="122"/>
        <v>360</v>
      </c>
    </row>
    <row r="329" spans="2:9" hidden="1" x14ac:dyDescent="0.2">
      <c r="B329" s="15" t="s">
        <v>69</v>
      </c>
      <c r="C329" s="17" t="s">
        <v>54</v>
      </c>
      <c r="D329" s="17" t="s">
        <v>45</v>
      </c>
      <c r="E329" s="17" t="s">
        <v>105</v>
      </c>
      <c r="F329" s="18">
        <v>300</v>
      </c>
      <c r="G329" s="19">
        <f t="shared" si="122"/>
        <v>360</v>
      </c>
      <c r="H329" s="19">
        <f t="shared" si="122"/>
        <v>360</v>
      </c>
      <c r="I329" s="19">
        <f t="shared" si="122"/>
        <v>360</v>
      </c>
    </row>
    <row r="330" spans="2:9" ht="24" hidden="1" x14ac:dyDescent="0.2">
      <c r="B330" s="22" t="s">
        <v>70</v>
      </c>
      <c r="C330" s="16">
        <v>10</v>
      </c>
      <c r="D330" s="16">
        <v>1</v>
      </c>
      <c r="E330" s="17" t="s">
        <v>105</v>
      </c>
      <c r="F330" s="18">
        <v>320</v>
      </c>
      <c r="G330" s="19">
        <v>360</v>
      </c>
      <c r="H330" s="19">
        <v>360</v>
      </c>
      <c r="I330" s="19">
        <v>360</v>
      </c>
    </row>
    <row r="331" spans="2:9" hidden="1" x14ac:dyDescent="0.2">
      <c r="B331" s="23" t="s">
        <v>71</v>
      </c>
      <c r="C331" s="17">
        <v>11</v>
      </c>
      <c r="D331" s="17" t="s">
        <v>35</v>
      </c>
      <c r="E331" s="17"/>
      <c r="F331" s="18"/>
      <c r="G331" s="19">
        <f>G332</f>
        <v>100</v>
      </c>
      <c r="H331" s="19">
        <f t="shared" ref="H331:I332" si="123">H332</f>
        <v>105.2</v>
      </c>
      <c r="I331" s="19">
        <f t="shared" si="123"/>
        <v>200</v>
      </c>
    </row>
    <row r="332" spans="2:9" hidden="1" x14ac:dyDescent="0.2">
      <c r="B332" s="23" t="s">
        <v>81</v>
      </c>
      <c r="C332" s="17" t="s">
        <v>72</v>
      </c>
      <c r="D332" s="17" t="s">
        <v>45</v>
      </c>
      <c r="E332" s="17"/>
      <c r="F332" s="18"/>
      <c r="G332" s="19">
        <f>G333</f>
        <v>100</v>
      </c>
      <c r="H332" s="19">
        <f t="shared" si="123"/>
        <v>105.2</v>
      </c>
      <c r="I332" s="19">
        <f t="shared" si="123"/>
        <v>200</v>
      </c>
    </row>
    <row r="333" spans="2:9" ht="27.75" hidden="1" customHeight="1" x14ac:dyDescent="0.2">
      <c r="B333" s="21" t="s">
        <v>279</v>
      </c>
      <c r="C333" s="17" t="s">
        <v>72</v>
      </c>
      <c r="D333" s="17" t="s">
        <v>45</v>
      </c>
      <c r="E333" s="17" t="s">
        <v>221</v>
      </c>
      <c r="F333" s="18"/>
      <c r="G333" s="19">
        <f t="shared" ref="G333:I337" si="124">G334</f>
        <v>100</v>
      </c>
      <c r="H333" s="19">
        <f t="shared" si="124"/>
        <v>105.2</v>
      </c>
      <c r="I333" s="19">
        <f t="shared" si="124"/>
        <v>200</v>
      </c>
    </row>
    <row r="334" spans="2:9" ht="16.5" hidden="1" customHeight="1" x14ac:dyDescent="0.2">
      <c r="B334" s="21" t="s">
        <v>73</v>
      </c>
      <c r="C334" s="17" t="s">
        <v>72</v>
      </c>
      <c r="D334" s="17" t="s">
        <v>45</v>
      </c>
      <c r="E334" s="17" t="s">
        <v>220</v>
      </c>
      <c r="F334" s="18"/>
      <c r="G334" s="19">
        <f>G335</f>
        <v>100</v>
      </c>
      <c r="H334" s="19">
        <f t="shared" si="124"/>
        <v>105.2</v>
      </c>
      <c r="I334" s="19">
        <f t="shared" si="124"/>
        <v>200</v>
      </c>
    </row>
    <row r="335" spans="2:9" ht="24" hidden="1" x14ac:dyDescent="0.2">
      <c r="B335" s="21" t="s">
        <v>215</v>
      </c>
      <c r="C335" s="17" t="s">
        <v>72</v>
      </c>
      <c r="D335" s="17" t="s">
        <v>45</v>
      </c>
      <c r="E335" s="17" t="s">
        <v>219</v>
      </c>
      <c r="F335" s="18"/>
      <c r="G335" s="19">
        <f>G336</f>
        <v>100</v>
      </c>
      <c r="H335" s="19">
        <f t="shared" si="124"/>
        <v>105.2</v>
      </c>
      <c r="I335" s="19">
        <f t="shared" si="124"/>
        <v>200</v>
      </c>
    </row>
    <row r="336" spans="2:9" ht="24" hidden="1" x14ac:dyDescent="0.2">
      <c r="B336" s="21" t="s">
        <v>216</v>
      </c>
      <c r="C336" s="17" t="s">
        <v>72</v>
      </c>
      <c r="D336" s="17" t="s">
        <v>45</v>
      </c>
      <c r="E336" s="17" t="s">
        <v>217</v>
      </c>
      <c r="F336" s="18"/>
      <c r="G336" s="19">
        <f>G337</f>
        <v>100</v>
      </c>
      <c r="H336" s="19">
        <f t="shared" si="124"/>
        <v>105.2</v>
      </c>
      <c r="I336" s="19">
        <f t="shared" si="124"/>
        <v>200</v>
      </c>
    </row>
    <row r="337" spans="2:9" ht="24" hidden="1" x14ac:dyDescent="0.2">
      <c r="B337" s="22" t="s">
        <v>231</v>
      </c>
      <c r="C337" s="17" t="s">
        <v>72</v>
      </c>
      <c r="D337" s="17" t="s">
        <v>45</v>
      </c>
      <c r="E337" s="17" t="s">
        <v>217</v>
      </c>
      <c r="F337" s="18">
        <v>200</v>
      </c>
      <c r="G337" s="19">
        <f>G338</f>
        <v>100</v>
      </c>
      <c r="H337" s="19">
        <f t="shared" si="124"/>
        <v>105.2</v>
      </c>
      <c r="I337" s="19">
        <f t="shared" si="124"/>
        <v>200</v>
      </c>
    </row>
    <row r="338" spans="2:9" ht="24" hidden="1" x14ac:dyDescent="0.2">
      <c r="B338" s="22" t="s">
        <v>19</v>
      </c>
      <c r="C338" s="17" t="s">
        <v>72</v>
      </c>
      <c r="D338" s="17" t="s">
        <v>45</v>
      </c>
      <c r="E338" s="17" t="s">
        <v>217</v>
      </c>
      <c r="F338" s="18">
        <v>240</v>
      </c>
      <c r="G338" s="19">
        <v>100</v>
      </c>
      <c r="H338" s="19">
        <v>105.2</v>
      </c>
      <c r="I338" s="19">
        <v>200</v>
      </c>
    </row>
    <row r="339" spans="2:9" hidden="1" x14ac:dyDescent="0.2">
      <c r="B339" s="22" t="s">
        <v>284</v>
      </c>
      <c r="C339" s="17" t="s">
        <v>287</v>
      </c>
      <c r="D339" s="17" t="s">
        <v>35</v>
      </c>
      <c r="E339" s="17" t="s">
        <v>288</v>
      </c>
      <c r="F339" s="18"/>
      <c r="G339" s="19">
        <f>G340</f>
        <v>0</v>
      </c>
      <c r="H339" s="19"/>
      <c r="I339" s="19"/>
    </row>
    <row r="340" spans="2:9" ht="24" hidden="1" x14ac:dyDescent="0.2">
      <c r="B340" s="22" t="s">
        <v>285</v>
      </c>
      <c r="C340" s="17" t="s">
        <v>287</v>
      </c>
      <c r="D340" s="17" t="s">
        <v>45</v>
      </c>
      <c r="E340" s="17" t="s">
        <v>288</v>
      </c>
      <c r="F340" s="18"/>
      <c r="G340" s="19">
        <f>G341</f>
        <v>0</v>
      </c>
      <c r="H340" s="19"/>
      <c r="I340" s="19"/>
    </row>
    <row r="341" spans="2:9" hidden="1" x14ac:dyDescent="0.2">
      <c r="B341" s="29" t="s">
        <v>214</v>
      </c>
      <c r="C341" s="17" t="s">
        <v>287</v>
      </c>
      <c r="D341" s="17" t="s">
        <v>45</v>
      </c>
      <c r="E341" s="17" t="s">
        <v>288</v>
      </c>
      <c r="F341" s="18">
        <v>700</v>
      </c>
      <c r="G341" s="19">
        <f>G342</f>
        <v>0</v>
      </c>
      <c r="H341" s="19"/>
      <c r="I341" s="19"/>
    </row>
    <row r="342" spans="2:9" hidden="1" x14ac:dyDescent="0.2">
      <c r="B342" s="22" t="s">
        <v>286</v>
      </c>
      <c r="C342" s="17" t="s">
        <v>287</v>
      </c>
      <c r="D342" s="17" t="s">
        <v>45</v>
      </c>
      <c r="E342" s="17" t="s">
        <v>288</v>
      </c>
      <c r="F342" s="18">
        <v>730</v>
      </c>
      <c r="G342" s="19"/>
      <c r="H342" s="19"/>
      <c r="I342" s="19"/>
    </row>
    <row r="343" spans="2:9" hidden="1" x14ac:dyDescent="0.2">
      <c r="B343" s="30" t="s">
        <v>77</v>
      </c>
      <c r="C343" s="13"/>
      <c r="D343" s="13"/>
      <c r="E343" s="17"/>
      <c r="F343" s="30"/>
      <c r="G343" s="31">
        <f>G9+G107+G116+G148+G199+G270+G323+G331+G339</f>
        <v>101979.7</v>
      </c>
      <c r="H343" s="31">
        <f>H9+H107+H116+H148+H199+H270+H323+H331</f>
        <v>104134.8</v>
      </c>
      <c r="I343" s="31">
        <f>I9+I107+I116+I148+I199+I270+I323+I331</f>
        <v>108006.3</v>
      </c>
    </row>
    <row r="344" spans="2:9" hidden="1" x14ac:dyDescent="0.2">
      <c r="G344" s="6">
        <v>101979.7</v>
      </c>
      <c r="H344" s="6">
        <v>104134.8</v>
      </c>
      <c r="I344" s="6">
        <v>108006.3</v>
      </c>
    </row>
    <row r="345" spans="2:9" hidden="1" x14ac:dyDescent="0.2">
      <c r="G345" s="6">
        <f>G343-G344</f>
        <v>0</v>
      </c>
      <c r="H345" s="6">
        <f t="shared" ref="H345:I345" si="125">H343-H344</f>
        <v>0</v>
      </c>
      <c r="I345" s="6">
        <f t="shared" si="125"/>
        <v>0</v>
      </c>
    </row>
    <row r="346" spans="2:9" hidden="1" x14ac:dyDescent="0.2">
      <c r="G346" s="6">
        <f>G343-G344</f>
        <v>0</v>
      </c>
      <c r="H346" s="6"/>
      <c r="I346" s="6"/>
    </row>
    <row r="347" spans="2:9" hidden="1" x14ac:dyDescent="0.2"/>
  </sheetData>
  <autoFilter ref="A8:G345">
    <filterColumn colId="2">
      <filters>
        <filter val="08"/>
      </filters>
    </filterColumn>
    <filterColumn colId="6">
      <filters>
        <filter val="1 054,2"/>
        <filter val="1 078,5"/>
        <filter val="1 153,7"/>
        <filter val="1 160,0"/>
        <filter val="1 170,5"/>
        <filter val="1 250,0"/>
        <filter val="1 258,0"/>
        <filter val="1 322,3"/>
        <filter val="1 328,2"/>
        <filter val="1 351,0"/>
        <filter val="1 367,4"/>
        <filter val="1 398,0"/>
        <filter val="1 450,0"/>
        <filter val="1 459,7"/>
        <filter val="1 657,6"/>
        <filter val="10 192,7"/>
        <filter val="100,0"/>
        <filter val="101 979,7"/>
        <filter val="105,4"/>
        <filter val="11 382,0"/>
        <filter val="12 733,0"/>
        <filter val="13 593,3"/>
        <filter val="13,3"/>
        <filter val="14 064,0"/>
        <filter val="140,0"/>
        <filter val="141,9"/>
        <filter val="15 685,6"/>
        <filter val="16 630,6"/>
        <filter val="17 280,7"/>
        <filter val="17 820,7"/>
        <filter val="17,0"/>
        <filter val="18,6"/>
        <filter val="19,6"/>
        <filter val="194,2"/>
        <filter val="2 191,8"/>
        <filter val="2 382,4"/>
        <filter val="2 682,0"/>
        <filter val="2 724,6"/>
        <filter val="2 782,4"/>
        <filter val="2 839,0"/>
        <filter val="2 907,6"/>
        <filter val="2 917,2"/>
        <filter val="21 379,3"/>
        <filter val="21 445,3"/>
        <filter val="23,0"/>
        <filter val="235,0"/>
        <filter val="24,3"/>
        <filter val="245,0"/>
        <filter val="26 336,0"/>
        <filter val="26 629,0"/>
        <filter val="3 491,8"/>
        <filter val="3 878,3"/>
        <filter val="317,2"/>
        <filter val="35,4"/>
        <filter val="360,0"/>
        <filter val="4 108,4"/>
        <filter val="4 305,6"/>
        <filter val="400,0"/>
        <filter val="43,0"/>
        <filter val="430,0"/>
        <filter val="439,2"/>
        <filter val="48 095,2"/>
        <filter val="5 268,4"/>
        <filter val="5 333,5"/>
        <filter val="50,0"/>
        <filter val="57,9"/>
        <filter val="571,9"/>
        <filter val="582,6"/>
        <filter val="6 743,4"/>
        <filter val="600,0"/>
        <filter val="66,0"/>
        <filter val="7 315,3"/>
        <filter val="7 672,7"/>
        <filter val="7,3"/>
        <filter val="774,7"/>
        <filter val="788,0"/>
        <filter val="8 103,8"/>
        <filter val="81,4"/>
        <filter val="9,7"/>
        <filter val="92,0"/>
        <filter val="945,0"/>
        <filter val="98,8"/>
      </filters>
    </filterColumn>
  </autoFilter>
  <mergeCells count="1">
    <mergeCell ref="B5:G5"/>
  </mergeCells>
  <pageMargins left="0.19685039370078741" right="0.19685039370078741" top="0.19685039370078741" bottom="0.19685039370078741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5 ВР 2018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2017-10-02T10:32:07Z</cp:lastPrinted>
  <dcterms:created xsi:type="dcterms:W3CDTF">2013-11-14T08:43:48Z</dcterms:created>
  <dcterms:modified xsi:type="dcterms:W3CDTF">2017-11-07T11:16:08Z</dcterms:modified>
</cp:coreProperties>
</file>